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422s - Rehabilitační centrum Semily\3 - Profil zadavatele\Soupisy\"/>
    </mc:Choice>
  </mc:AlternateContent>
  <xr:revisionPtr revIDLastSave="0" documentId="13_ncr:1_{E5DAEEF0-759D-4496-A1DF-715480E8C09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 rozpočtu" sheetId="4" r:id="rId1"/>
    <sheet name="Stavební rozpočet - součet" sheetId="2" r:id="rId2"/>
    <sheet name="Stavební rozpočet" sheetId="1" r:id="rId3"/>
    <sheet name="Výkaz výměr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8" i="1" l="1"/>
  <c r="L326" i="1"/>
  <c r="L324" i="1"/>
  <c r="L323" i="1"/>
  <c r="L322" i="1"/>
  <c r="L321" i="1"/>
  <c r="L320" i="1"/>
  <c r="L319" i="1"/>
  <c r="C2" i="4"/>
  <c r="F2" i="4"/>
  <c r="C4" i="4"/>
  <c r="F4" i="4"/>
  <c r="C6" i="4"/>
  <c r="F6" i="4"/>
  <c r="C10" i="4"/>
  <c r="F10" i="4"/>
  <c r="L13" i="1"/>
  <c r="AT13" i="1"/>
  <c r="L14" i="1"/>
  <c r="Z14" i="1"/>
  <c r="AB14" i="1"/>
  <c r="AD14" i="1"/>
  <c r="AE14" i="1"/>
  <c r="AF14" i="1"/>
  <c r="AG14" i="1"/>
  <c r="AH14" i="1"/>
  <c r="AJ14" i="1"/>
  <c r="AS13" i="1" s="1"/>
  <c r="AK14" i="1"/>
  <c r="AL14" i="1"/>
  <c r="AU13" i="1" s="1"/>
  <c r="AO14" i="1"/>
  <c r="J14" i="1" s="1"/>
  <c r="J13" i="1" s="1"/>
  <c r="AP14" i="1"/>
  <c r="AX14" i="1" s="1"/>
  <c r="AV14" i="1" s="1"/>
  <c r="AW14" i="1"/>
  <c r="BC14" i="1" s="1"/>
  <c r="BD14" i="1"/>
  <c r="BF14" i="1"/>
  <c r="BH14" i="1"/>
  <c r="BJ14" i="1"/>
  <c r="J16" i="1"/>
  <c r="K16" i="1"/>
  <c r="L16" i="1"/>
  <c r="L15" i="1" s="1"/>
  <c r="Z16" i="1"/>
  <c r="AD16" i="1"/>
  <c r="AE16" i="1"/>
  <c r="AF16" i="1"/>
  <c r="AG16" i="1"/>
  <c r="AH16" i="1"/>
  <c r="AJ16" i="1"/>
  <c r="AK16" i="1"/>
  <c r="AL16" i="1"/>
  <c r="AO16" i="1"/>
  <c r="AP16" i="1"/>
  <c r="BI16" i="1" s="1"/>
  <c r="AC16" i="1" s="1"/>
  <c r="AW16" i="1"/>
  <c r="AV16" i="1" s="1"/>
  <c r="AX16" i="1"/>
  <c r="BD16" i="1"/>
  <c r="BF16" i="1"/>
  <c r="BH16" i="1"/>
  <c r="AB16" i="1" s="1"/>
  <c r="BJ16" i="1"/>
  <c r="J17" i="1"/>
  <c r="L17" i="1"/>
  <c r="Z17" i="1"/>
  <c r="AD17" i="1"/>
  <c r="AE17" i="1"/>
  <c r="AF17" i="1"/>
  <c r="AG17" i="1"/>
  <c r="AH17" i="1"/>
  <c r="AJ17" i="1"/>
  <c r="AK17" i="1"/>
  <c r="AT15" i="1" s="1"/>
  <c r="AL17" i="1"/>
  <c r="AO17" i="1"/>
  <c r="BH17" i="1" s="1"/>
  <c r="AB17" i="1" s="1"/>
  <c r="AP17" i="1"/>
  <c r="BI17" i="1" s="1"/>
  <c r="AC17" i="1" s="1"/>
  <c r="AW17" i="1"/>
  <c r="BD17" i="1"/>
  <c r="BF17" i="1"/>
  <c r="BJ17" i="1"/>
  <c r="J18" i="1"/>
  <c r="L18" i="1"/>
  <c r="AL18" i="1" s="1"/>
  <c r="Z18" i="1"/>
  <c r="AD18" i="1"/>
  <c r="AE18" i="1"/>
  <c r="AF18" i="1"/>
  <c r="AG18" i="1"/>
  <c r="AH18" i="1"/>
  <c r="AJ18" i="1"/>
  <c r="AK18" i="1"/>
  <c r="AO18" i="1"/>
  <c r="BH18" i="1" s="1"/>
  <c r="AB18" i="1" s="1"/>
  <c r="AP18" i="1"/>
  <c r="K18" i="1" s="1"/>
  <c r="BD18" i="1"/>
  <c r="BF18" i="1"/>
  <c r="BI18" i="1"/>
  <c r="AC18" i="1" s="1"/>
  <c r="BJ18" i="1"/>
  <c r="L19" i="1"/>
  <c r="AL19" i="1" s="1"/>
  <c r="Z19" i="1"/>
  <c r="AD19" i="1"/>
  <c r="AE19" i="1"/>
  <c r="AF19" i="1"/>
  <c r="AG19" i="1"/>
  <c r="AH19" i="1"/>
  <c r="AJ19" i="1"/>
  <c r="AK19" i="1"/>
  <c r="AO19" i="1"/>
  <c r="J19" i="1" s="1"/>
  <c r="AP19" i="1"/>
  <c r="K19" i="1" s="1"/>
  <c r="AX19" i="1"/>
  <c r="BD19" i="1"/>
  <c r="BF19" i="1"/>
  <c r="BH19" i="1"/>
  <c r="AB19" i="1" s="1"/>
  <c r="BI19" i="1"/>
  <c r="AC19" i="1" s="1"/>
  <c r="BJ19" i="1"/>
  <c r="J21" i="1"/>
  <c r="L21" i="1"/>
  <c r="Z21" i="1"/>
  <c r="AB21" i="1"/>
  <c r="AD21" i="1"/>
  <c r="AE21" i="1"/>
  <c r="AF21" i="1"/>
  <c r="AG21" i="1"/>
  <c r="AH21" i="1"/>
  <c r="AJ21" i="1"/>
  <c r="AS20" i="1" s="1"/>
  <c r="AK21" i="1"/>
  <c r="AT20" i="1" s="1"/>
  <c r="AL21" i="1"/>
  <c r="AO21" i="1"/>
  <c r="AP21" i="1"/>
  <c r="BI21" i="1" s="1"/>
  <c r="AC21" i="1" s="1"/>
  <c r="AW21" i="1"/>
  <c r="BD21" i="1"/>
  <c r="BF21" i="1"/>
  <c r="BH21" i="1"/>
  <c r="BJ21" i="1"/>
  <c r="L22" i="1"/>
  <c r="AL22" i="1" s="1"/>
  <c r="Z22" i="1"/>
  <c r="AD22" i="1"/>
  <c r="AE22" i="1"/>
  <c r="AF22" i="1"/>
  <c r="AG22" i="1"/>
  <c r="AH22" i="1"/>
  <c r="AJ22" i="1"/>
  <c r="AK22" i="1"/>
  <c r="AO22" i="1"/>
  <c r="BH22" i="1" s="1"/>
  <c r="AB22" i="1" s="1"/>
  <c r="AP22" i="1"/>
  <c r="BD22" i="1"/>
  <c r="BF22" i="1"/>
  <c r="BJ22" i="1"/>
  <c r="K23" i="1"/>
  <c r="L23" i="1"/>
  <c r="AL23" i="1" s="1"/>
  <c r="Z23" i="1"/>
  <c r="AD23" i="1"/>
  <c r="AE23" i="1"/>
  <c r="AF23" i="1"/>
  <c r="AG23" i="1"/>
  <c r="AH23" i="1"/>
  <c r="AJ23" i="1"/>
  <c r="AK23" i="1"/>
  <c r="AO23" i="1"/>
  <c r="AP23" i="1"/>
  <c r="BI23" i="1" s="1"/>
  <c r="AC23" i="1" s="1"/>
  <c r="BD23" i="1"/>
  <c r="BF23" i="1"/>
  <c r="BJ23" i="1"/>
  <c r="L25" i="1"/>
  <c r="L24" i="1" s="1"/>
  <c r="Z25" i="1"/>
  <c r="AD25" i="1"/>
  <c r="AE25" i="1"/>
  <c r="AF25" i="1"/>
  <c r="AG25" i="1"/>
  <c r="AH25" i="1"/>
  <c r="AJ25" i="1"/>
  <c r="AK25" i="1"/>
  <c r="AO25" i="1"/>
  <c r="BH25" i="1" s="1"/>
  <c r="AB25" i="1" s="1"/>
  <c r="AP25" i="1"/>
  <c r="BI25" i="1" s="1"/>
  <c r="AC25" i="1" s="1"/>
  <c r="AW25" i="1"/>
  <c r="AV25" i="1" s="1"/>
  <c r="AX25" i="1"/>
  <c r="BC25" i="1"/>
  <c r="BD25" i="1"/>
  <c r="BF25" i="1"/>
  <c r="BJ25" i="1"/>
  <c r="K26" i="1"/>
  <c r="L26" i="1"/>
  <c r="Z26" i="1"/>
  <c r="AC26" i="1"/>
  <c r="AD26" i="1"/>
  <c r="AE26" i="1"/>
  <c r="AF26" i="1"/>
  <c r="AG26" i="1"/>
  <c r="AH26" i="1"/>
  <c r="AJ26" i="1"/>
  <c r="AS24" i="1" s="1"/>
  <c r="AK26" i="1"/>
  <c r="AL26" i="1"/>
  <c r="AO26" i="1"/>
  <c r="BH26" i="1" s="1"/>
  <c r="AB26" i="1" s="1"/>
  <c r="AP26" i="1"/>
  <c r="AW26" i="1"/>
  <c r="AV26" i="1" s="1"/>
  <c r="AX26" i="1"/>
  <c r="BD26" i="1"/>
  <c r="BF26" i="1"/>
  <c r="BI26" i="1"/>
  <c r="BJ26" i="1"/>
  <c r="J27" i="1"/>
  <c r="L27" i="1"/>
  <c r="Z27" i="1"/>
  <c r="AB27" i="1"/>
  <c r="AD27" i="1"/>
  <c r="AE27" i="1"/>
  <c r="AF27" i="1"/>
  <c r="AG27" i="1"/>
  <c r="AH27" i="1"/>
  <c r="AJ27" i="1"/>
  <c r="AK27" i="1"/>
  <c r="AT24" i="1" s="1"/>
  <c r="AL27" i="1"/>
  <c r="AO27" i="1"/>
  <c r="AP27" i="1"/>
  <c r="K27" i="1" s="1"/>
  <c r="AW27" i="1"/>
  <c r="BD27" i="1"/>
  <c r="BF27" i="1"/>
  <c r="BH27" i="1"/>
  <c r="BJ27" i="1"/>
  <c r="L28" i="1"/>
  <c r="AS28" i="1"/>
  <c r="AT28" i="1"/>
  <c r="J29" i="1"/>
  <c r="K29" i="1"/>
  <c r="L29" i="1"/>
  <c r="Z29" i="1"/>
  <c r="AC29" i="1"/>
  <c r="AD29" i="1"/>
  <c r="AE29" i="1"/>
  <c r="AF29" i="1"/>
  <c r="AG29" i="1"/>
  <c r="AH29" i="1"/>
  <c r="AJ29" i="1"/>
  <c r="AK29" i="1"/>
  <c r="AL29" i="1"/>
  <c r="AU28" i="1" s="1"/>
  <c r="AO29" i="1"/>
  <c r="AP29" i="1"/>
  <c r="AW29" i="1"/>
  <c r="BC29" i="1" s="1"/>
  <c r="AX29" i="1"/>
  <c r="BD29" i="1"/>
  <c r="BF29" i="1"/>
  <c r="BH29" i="1"/>
  <c r="AB29" i="1" s="1"/>
  <c r="BI29" i="1"/>
  <c r="BJ29" i="1"/>
  <c r="J30" i="1"/>
  <c r="J28" i="1" s="1"/>
  <c r="L30" i="1"/>
  <c r="AL30" i="1" s="1"/>
  <c r="Z30" i="1"/>
  <c r="AB30" i="1"/>
  <c r="AC30" i="1"/>
  <c r="AD30" i="1"/>
  <c r="AE30" i="1"/>
  <c r="AF30" i="1"/>
  <c r="AG30" i="1"/>
  <c r="AH30" i="1"/>
  <c r="AJ30" i="1"/>
  <c r="AK30" i="1"/>
  <c r="AO30" i="1"/>
  <c r="AP30" i="1"/>
  <c r="AX30" i="1" s="1"/>
  <c r="AW30" i="1"/>
  <c r="BD30" i="1"/>
  <c r="BF30" i="1"/>
  <c r="BH30" i="1"/>
  <c r="BI30" i="1"/>
  <c r="BJ30" i="1"/>
  <c r="AS31" i="1"/>
  <c r="K32" i="1"/>
  <c r="K31" i="1" s="1"/>
  <c r="L32" i="1"/>
  <c r="Z32" i="1"/>
  <c r="AD32" i="1"/>
  <c r="AE32" i="1"/>
  <c r="AF32" i="1"/>
  <c r="AG32" i="1"/>
  <c r="AH32" i="1"/>
  <c r="AJ32" i="1"/>
  <c r="AK32" i="1"/>
  <c r="AT31" i="1" s="1"/>
  <c r="AO32" i="1"/>
  <c r="AP32" i="1"/>
  <c r="BI32" i="1" s="1"/>
  <c r="AC32" i="1" s="1"/>
  <c r="BD32" i="1"/>
  <c r="BF32" i="1"/>
  <c r="BJ32" i="1"/>
  <c r="AS33" i="1"/>
  <c r="AT33" i="1"/>
  <c r="L34" i="1"/>
  <c r="L33" i="1" s="1"/>
  <c r="Z34" i="1"/>
  <c r="AD34" i="1"/>
  <c r="AE34" i="1"/>
  <c r="AF34" i="1"/>
  <c r="AG34" i="1"/>
  <c r="AH34" i="1"/>
  <c r="AJ34" i="1"/>
  <c r="AK34" i="1"/>
  <c r="AO34" i="1"/>
  <c r="BH34" i="1" s="1"/>
  <c r="AB34" i="1" s="1"/>
  <c r="AP34" i="1"/>
  <c r="BI34" i="1" s="1"/>
  <c r="AC34" i="1" s="1"/>
  <c r="AW34" i="1"/>
  <c r="AV34" i="1" s="1"/>
  <c r="AX34" i="1"/>
  <c r="BC34" i="1"/>
  <c r="BD34" i="1"/>
  <c r="BF34" i="1"/>
  <c r="BJ34" i="1"/>
  <c r="L35" i="1"/>
  <c r="AU35" i="1"/>
  <c r="J36" i="1"/>
  <c r="J35" i="1" s="1"/>
  <c r="L36" i="1"/>
  <c r="Z36" i="1"/>
  <c r="AD36" i="1"/>
  <c r="AE36" i="1"/>
  <c r="AF36" i="1"/>
  <c r="AG36" i="1"/>
  <c r="AH36" i="1"/>
  <c r="AJ36" i="1"/>
  <c r="AS35" i="1" s="1"/>
  <c r="AK36" i="1"/>
  <c r="AT35" i="1" s="1"/>
  <c r="AL36" i="1"/>
  <c r="AO36" i="1"/>
  <c r="AP36" i="1"/>
  <c r="K36" i="1" s="1"/>
  <c r="K35" i="1" s="1"/>
  <c r="AW36" i="1"/>
  <c r="BD36" i="1"/>
  <c r="BF36" i="1"/>
  <c r="BH36" i="1"/>
  <c r="AB36" i="1" s="1"/>
  <c r="BI36" i="1"/>
  <c r="AC36" i="1" s="1"/>
  <c r="BJ36" i="1"/>
  <c r="J38" i="1"/>
  <c r="L38" i="1"/>
  <c r="Z38" i="1"/>
  <c r="AB38" i="1"/>
  <c r="AD38" i="1"/>
  <c r="AE38" i="1"/>
  <c r="AF38" i="1"/>
  <c r="AG38" i="1"/>
  <c r="AH38" i="1"/>
  <c r="AJ38" i="1"/>
  <c r="AS37" i="1" s="1"/>
  <c r="AK38" i="1"/>
  <c r="AL38" i="1"/>
  <c r="AO38" i="1"/>
  <c r="AP38" i="1"/>
  <c r="K38" i="1" s="1"/>
  <c r="AW38" i="1"/>
  <c r="BD38" i="1"/>
  <c r="BF38" i="1"/>
  <c r="BH38" i="1"/>
  <c r="BJ38" i="1"/>
  <c r="L39" i="1"/>
  <c r="AL39" i="1" s="1"/>
  <c r="Z39" i="1"/>
  <c r="AD39" i="1"/>
  <c r="AE39" i="1"/>
  <c r="AF39" i="1"/>
  <c r="AG39" i="1"/>
  <c r="AH39" i="1"/>
  <c r="AJ39" i="1"/>
  <c r="AK39" i="1"/>
  <c r="AO39" i="1"/>
  <c r="J39" i="1" s="1"/>
  <c r="AP39" i="1"/>
  <c r="BI39" i="1" s="1"/>
  <c r="AC39" i="1" s="1"/>
  <c r="BD39" i="1"/>
  <c r="BF39" i="1"/>
  <c r="BJ39" i="1"/>
  <c r="L40" i="1"/>
  <c r="AL40" i="1" s="1"/>
  <c r="Z40" i="1"/>
  <c r="AD40" i="1"/>
  <c r="AE40" i="1"/>
  <c r="AF40" i="1"/>
  <c r="AG40" i="1"/>
  <c r="AH40" i="1"/>
  <c r="AJ40" i="1"/>
  <c r="AK40" i="1"/>
  <c r="AO40" i="1"/>
  <c r="BH40" i="1" s="1"/>
  <c r="AB40" i="1" s="1"/>
  <c r="AP40" i="1"/>
  <c r="BD40" i="1"/>
  <c r="BF40" i="1"/>
  <c r="BJ40" i="1"/>
  <c r="K41" i="1"/>
  <c r="L41" i="1"/>
  <c r="AL41" i="1" s="1"/>
  <c r="Z41" i="1"/>
  <c r="AD41" i="1"/>
  <c r="AE41" i="1"/>
  <c r="AF41" i="1"/>
  <c r="AG41" i="1"/>
  <c r="AH41" i="1"/>
  <c r="AJ41" i="1"/>
  <c r="AK41" i="1"/>
  <c r="AO41" i="1"/>
  <c r="AP41" i="1"/>
  <c r="BI41" i="1" s="1"/>
  <c r="AC41" i="1" s="1"/>
  <c r="BD41" i="1"/>
  <c r="BF41" i="1"/>
  <c r="BJ41" i="1"/>
  <c r="J42" i="1"/>
  <c r="K42" i="1"/>
  <c r="L42" i="1"/>
  <c r="Z42" i="1"/>
  <c r="AD42" i="1"/>
  <c r="AE42" i="1"/>
  <c r="AF42" i="1"/>
  <c r="AG42" i="1"/>
  <c r="AH42" i="1"/>
  <c r="AJ42" i="1"/>
  <c r="AK42" i="1"/>
  <c r="AL42" i="1"/>
  <c r="AO42" i="1"/>
  <c r="BH42" i="1" s="1"/>
  <c r="AB42" i="1" s="1"/>
  <c r="AP42" i="1"/>
  <c r="AX42" i="1"/>
  <c r="BD42" i="1"/>
  <c r="BF42" i="1"/>
  <c r="BI42" i="1"/>
  <c r="AC42" i="1" s="1"/>
  <c r="BJ42" i="1"/>
  <c r="J43" i="1"/>
  <c r="L43" i="1"/>
  <c r="Z43" i="1"/>
  <c r="AD43" i="1"/>
  <c r="AE43" i="1"/>
  <c r="AF43" i="1"/>
  <c r="AG43" i="1"/>
  <c r="AH43" i="1"/>
  <c r="AJ43" i="1"/>
  <c r="AK43" i="1"/>
  <c r="AL43" i="1"/>
  <c r="AO43" i="1"/>
  <c r="AP43" i="1"/>
  <c r="K43" i="1" s="1"/>
  <c r="AW43" i="1"/>
  <c r="BD43" i="1"/>
  <c r="BF43" i="1"/>
  <c r="BH43" i="1"/>
  <c r="AB43" i="1" s="1"/>
  <c r="BI43" i="1"/>
  <c r="AC43" i="1" s="1"/>
  <c r="BJ43" i="1"/>
  <c r="K44" i="1"/>
  <c r="L44" i="1"/>
  <c r="AL44" i="1" s="1"/>
  <c r="Z44" i="1"/>
  <c r="AD44" i="1"/>
  <c r="AE44" i="1"/>
  <c r="AF44" i="1"/>
  <c r="AG44" i="1"/>
  <c r="AH44" i="1"/>
  <c r="AJ44" i="1"/>
  <c r="AK44" i="1"/>
  <c r="AO44" i="1"/>
  <c r="J44" i="1" s="1"/>
  <c r="AP44" i="1"/>
  <c r="AX44" i="1"/>
  <c r="BD44" i="1"/>
  <c r="BF44" i="1"/>
  <c r="BH44" i="1"/>
  <c r="AB44" i="1" s="1"/>
  <c r="BI44" i="1"/>
  <c r="AC44" i="1" s="1"/>
  <c r="BJ44" i="1"/>
  <c r="J45" i="1"/>
  <c r="L45" i="1"/>
  <c r="Z45" i="1"/>
  <c r="AD45" i="1"/>
  <c r="AE45" i="1"/>
  <c r="AF45" i="1"/>
  <c r="AG45" i="1"/>
  <c r="AH45" i="1"/>
  <c r="AJ45" i="1"/>
  <c r="AK45" i="1"/>
  <c r="AL45" i="1"/>
  <c r="AO45" i="1"/>
  <c r="AP45" i="1"/>
  <c r="AX45" i="1" s="1"/>
  <c r="AW45" i="1"/>
  <c r="BC45" i="1" s="1"/>
  <c r="BD45" i="1"/>
  <c r="BF45" i="1"/>
  <c r="BH45" i="1"/>
  <c r="AB45" i="1" s="1"/>
  <c r="BJ45" i="1"/>
  <c r="L46" i="1"/>
  <c r="AL46" i="1" s="1"/>
  <c r="Z46" i="1"/>
  <c r="AC46" i="1"/>
  <c r="AD46" i="1"/>
  <c r="AE46" i="1"/>
  <c r="AF46" i="1"/>
  <c r="AG46" i="1"/>
  <c r="AH46" i="1"/>
  <c r="AJ46" i="1"/>
  <c r="AK46" i="1"/>
  <c r="AO46" i="1"/>
  <c r="AW46" i="1" s="1"/>
  <c r="AP46" i="1"/>
  <c r="AX46" i="1" s="1"/>
  <c r="BD46" i="1"/>
  <c r="BF46" i="1"/>
  <c r="BI46" i="1"/>
  <c r="BJ46" i="1"/>
  <c r="L47" i="1"/>
  <c r="Z47" i="1"/>
  <c r="AB47" i="1"/>
  <c r="AD47" i="1"/>
  <c r="AE47" i="1"/>
  <c r="AF47" i="1"/>
  <c r="AG47" i="1"/>
  <c r="AH47" i="1"/>
  <c r="AJ47" i="1"/>
  <c r="AK47" i="1"/>
  <c r="AL47" i="1"/>
  <c r="AO47" i="1"/>
  <c r="AW47" i="1" s="1"/>
  <c r="AP47" i="1"/>
  <c r="BI47" i="1" s="1"/>
  <c r="AC47" i="1" s="1"/>
  <c r="AX47" i="1"/>
  <c r="BD47" i="1"/>
  <c r="BF47" i="1"/>
  <c r="BH47" i="1"/>
  <c r="BJ47" i="1"/>
  <c r="L48" i="1"/>
  <c r="AL48" i="1" s="1"/>
  <c r="Z48" i="1"/>
  <c r="AD48" i="1"/>
  <c r="AE48" i="1"/>
  <c r="AF48" i="1"/>
  <c r="AG48" i="1"/>
  <c r="AH48" i="1"/>
  <c r="AJ48" i="1"/>
  <c r="AK48" i="1"/>
  <c r="AO48" i="1"/>
  <c r="BH48" i="1" s="1"/>
  <c r="AB48" i="1" s="1"/>
  <c r="AP48" i="1"/>
  <c r="BI48" i="1" s="1"/>
  <c r="AC48" i="1" s="1"/>
  <c r="AW48" i="1"/>
  <c r="AV48" i="1" s="1"/>
  <c r="AX48" i="1"/>
  <c r="BC48" i="1"/>
  <c r="BD48" i="1"/>
  <c r="BF48" i="1"/>
  <c r="BJ48" i="1"/>
  <c r="K49" i="1"/>
  <c r="L49" i="1"/>
  <c r="Z49" i="1"/>
  <c r="AC49" i="1"/>
  <c r="AD49" i="1"/>
  <c r="AE49" i="1"/>
  <c r="AF49" i="1"/>
  <c r="AG49" i="1"/>
  <c r="AH49" i="1"/>
  <c r="AJ49" i="1"/>
  <c r="AK49" i="1"/>
  <c r="AL49" i="1"/>
  <c r="AO49" i="1"/>
  <c r="BH49" i="1" s="1"/>
  <c r="AB49" i="1" s="1"/>
  <c r="AP49" i="1"/>
  <c r="AW49" i="1"/>
  <c r="BC49" i="1" s="1"/>
  <c r="AX49" i="1"/>
  <c r="AV49" i="1" s="1"/>
  <c r="BD49" i="1"/>
  <c r="BF49" i="1"/>
  <c r="BI49" i="1"/>
  <c r="BJ49" i="1"/>
  <c r="J50" i="1"/>
  <c r="L50" i="1"/>
  <c r="Z50" i="1"/>
  <c r="AB50" i="1"/>
  <c r="AD50" i="1"/>
  <c r="AE50" i="1"/>
  <c r="AF50" i="1"/>
  <c r="AG50" i="1"/>
  <c r="AH50" i="1"/>
  <c r="AJ50" i="1"/>
  <c r="AK50" i="1"/>
  <c r="AL50" i="1"/>
  <c r="AO50" i="1"/>
  <c r="AP50" i="1"/>
  <c r="K50" i="1" s="1"/>
  <c r="AW50" i="1"/>
  <c r="BD50" i="1"/>
  <c r="BF50" i="1"/>
  <c r="BH50" i="1"/>
  <c r="BJ50" i="1"/>
  <c r="L51" i="1"/>
  <c r="AL51" i="1" s="1"/>
  <c r="Z51" i="1"/>
  <c r="AD51" i="1"/>
  <c r="AE51" i="1"/>
  <c r="AF51" i="1"/>
  <c r="AG51" i="1"/>
  <c r="AH51" i="1"/>
  <c r="AJ51" i="1"/>
  <c r="AK51" i="1"/>
  <c r="AO51" i="1"/>
  <c r="J51" i="1" s="1"/>
  <c r="AP51" i="1"/>
  <c r="BI51" i="1" s="1"/>
  <c r="AC51" i="1" s="1"/>
  <c r="BD51" i="1"/>
  <c r="BF51" i="1"/>
  <c r="BJ51" i="1"/>
  <c r="L52" i="1"/>
  <c r="Z52" i="1"/>
  <c r="AD52" i="1"/>
  <c r="AE52" i="1"/>
  <c r="AF52" i="1"/>
  <c r="AG52" i="1"/>
  <c r="AH52" i="1"/>
  <c r="AJ52" i="1"/>
  <c r="AK52" i="1"/>
  <c r="AL52" i="1"/>
  <c r="AO52" i="1"/>
  <c r="BH52" i="1" s="1"/>
  <c r="AB52" i="1" s="1"/>
  <c r="AP52" i="1"/>
  <c r="BD52" i="1"/>
  <c r="BF52" i="1"/>
  <c r="BJ52" i="1"/>
  <c r="K53" i="1"/>
  <c r="L53" i="1"/>
  <c r="AL53" i="1" s="1"/>
  <c r="Z53" i="1"/>
  <c r="AD53" i="1"/>
  <c r="AE53" i="1"/>
  <c r="AF53" i="1"/>
  <c r="AG53" i="1"/>
  <c r="AH53" i="1"/>
  <c r="AJ53" i="1"/>
  <c r="AK53" i="1"/>
  <c r="AO53" i="1"/>
  <c r="AP53" i="1"/>
  <c r="BI53" i="1" s="1"/>
  <c r="AC53" i="1" s="1"/>
  <c r="BD53" i="1"/>
  <c r="BF53" i="1"/>
  <c r="BJ53" i="1"/>
  <c r="J54" i="1"/>
  <c r="K54" i="1"/>
  <c r="L54" i="1"/>
  <c r="Z54" i="1"/>
  <c r="AD54" i="1"/>
  <c r="AE54" i="1"/>
  <c r="AF54" i="1"/>
  <c r="AG54" i="1"/>
  <c r="AH54" i="1"/>
  <c r="AJ54" i="1"/>
  <c r="AK54" i="1"/>
  <c r="AL54" i="1"/>
  <c r="AO54" i="1"/>
  <c r="BH54" i="1" s="1"/>
  <c r="AB54" i="1" s="1"/>
  <c r="AP54" i="1"/>
  <c r="AX54" i="1"/>
  <c r="BD54" i="1"/>
  <c r="BF54" i="1"/>
  <c r="BI54" i="1"/>
  <c r="AC54" i="1" s="1"/>
  <c r="BJ54" i="1"/>
  <c r="K56" i="1"/>
  <c r="L56" i="1"/>
  <c r="L55" i="1" s="1"/>
  <c r="Z56" i="1"/>
  <c r="AC56" i="1"/>
  <c r="AD56" i="1"/>
  <c r="AE56" i="1"/>
  <c r="AF56" i="1"/>
  <c r="AG56" i="1"/>
  <c r="AH56" i="1"/>
  <c r="AJ56" i="1"/>
  <c r="AS55" i="1" s="1"/>
  <c r="AK56" i="1"/>
  <c r="AT55" i="1" s="1"/>
  <c r="AL56" i="1"/>
  <c r="AO56" i="1"/>
  <c r="BH56" i="1" s="1"/>
  <c r="AB56" i="1" s="1"/>
  <c r="AP56" i="1"/>
  <c r="AW56" i="1"/>
  <c r="AV56" i="1" s="1"/>
  <c r="AX56" i="1"/>
  <c r="BD56" i="1"/>
  <c r="BF56" i="1"/>
  <c r="BI56" i="1"/>
  <c r="BJ56" i="1"/>
  <c r="J57" i="1"/>
  <c r="L57" i="1"/>
  <c r="Z57" i="1"/>
  <c r="AB57" i="1"/>
  <c r="AD57" i="1"/>
  <c r="AE57" i="1"/>
  <c r="AF57" i="1"/>
  <c r="AG57" i="1"/>
  <c r="AH57" i="1"/>
  <c r="AJ57" i="1"/>
  <c r="AK57" i="1"/>
  <c r="AL57" i="1"/>
  <c r="AO57" i="1"/>
  <c r="AP57" i="1"/>
  <c r="K57" i="1" s="1"/>
  <c r="AW57" i="1"/>
  <c r="BD57" i="1"/>
  <c r="BF57" i="1"/>
  <c r="BH57" i="1"/>
  <c r="BJ57" i="1"/>
  <c r="L58" i="1"/>
  <c r="AL58" i="1" s="1"/>
  <c r="Z58" i="1"/>
  <c r="AD58" i="1"/>
  <c r="AE58" i="1"/>
  <c r="AF58" i="1"/>
  <c r="AG58" i="1"/>
  <c r="AH58" i="1"/>
  <c r="AJ58" i="1"/>
  <c r="AK58" i="1"/>
  <c r="AO58" i="1"/>
  <c r="J58" i="1" s="1"/>
  <c r="AP58" i="1"/>
  <c r="BI58" i="1" s="1"/>
  <c r="AC58" i="1" s="1"/>
  <c r="BD58" i="1"/>
  <c r="BF58" i="1"/>
  <c r="BJ58" i="1"/>
  <c r="L59" i="1"/>
  <c r="Z59" i="1"/>
  <c r="AD59" i="1"/>
  <c r="AE59" i="1"/>
  <c r="AF59" i="1"/>
  <c r="AG59" i="1"/>
  <c r="AH59" i="1"/>
  <c r="AJ59" i="1"/>
  <c r="AK59" i="1"/>
  <c r="AL59" i="1"/>
  <c r="AO59" i="1"/>
  <c r="BH59" i="1" s="1"/>
  <c r="AB59" i="1" s="1"/>
  <c r="AP59" i="1"/>
  <c r="BD59" i="1"/>
  <c r="BF59" i="1"/>
  <c r="BJ59" i="1"/>
  <c r="L61" i="1"/>
  <c r="Z61" i="1"/>
  <c r="AB61" i="1"/>
  <c r="AC61" i="1"/>
  <c r="AD61" i="1"/>
  <c r="AE61" i="1"/>
  <c r="AF61" i="1"/>
  <c r="AG61" i="1"/>
  <c r="AH61" i="1"/>
  <c r="AJ61" i="1"/>
  <c r="AK61" i="1"/>
  <c r="AL61" i="1"/>
  <c r="AO61" i="1"/>
  <c r="J61" i="1" s="1"/>
  <c r="AP61" i="1"/>
  <c r="BI61" i="1" s="1"/>
  <c r="AW61" i="1"/>
  <c r="AX61" i="1"/>
  <c r="AV61" i="1" s="1"/>
  <c r="BD61" i="1"/>
  <c r="BF61" i="1"/>
  <c r="BH61" i="1"/>
  <c r="BJ61" i="1"/>
  <c r="L62" i="1"/>
  <c r="AL62" i="1" s="1"/>
  <c r="AB62" i="1"/>
  <c r="AC62" i="1"/>
  <c r="AD62" i="1"/>
  <c r="AE62" i="1"/>
  <c r="AF62" i="1"/>
  <c r="AG62" i="1"/>
  <c r="AH62" i="1"/>
  <c r="AJ62" i="1"/>
  <c r="AK62" i="1"/>
  <c r="AO62" i="1"/>
  <c r="BH62" i="1" s="1"/>
  <c r="AP62" i="1"/>
  <c r="BI62" i="1" s="1"/>
  <c r="AW62" i="1"/>
  <c r="AV62" i="1" s="1"/>
  <c r="AX62" i="1"/>
  <c r="BC62" i="1"/>
  <c r="BD62" i="1"/>
  <c r="BF62" i="1"/>
  <c r="BJ62" i="1"/>
  <c r="Z62" i="1" s="1"/>
  <c r="K63" i="1"/>
  <c r="L63" i="1"/>
  <c r="Z63" i="1"/>
  <c r="AB63" i="1"/>
  <c r="AC63" i="1"/>
  <c r="AD63" i="1"/>
  <c r="AE63" i="1"/>
  <c r="AF63" i="1"/>
  <c r="AG63" i="1"/>
  <c r="AH63" i="1"/>
  <c r="AJ63" i="1"/>
  <c r="AK63" i="1"/>
  <c r="AL63" i="1"/>
  <c r="AO63" i="1"/>
  <c r="BH63" i="1" s="1"/>
  <c r="AP63" i="1"/>
  <c r="AW63" i="1"/>
  <c r="AX63" i="1"/>
  <c r="BD63" i="1"/>
  <c r="BF63" i="1"/>
  <c r="BI63" i="1"/>
  <c r="BJ63" i="1"/>
  <c r="J64" i="1"/>
  <c r="L64" i="1"/>
  <c r="Z64" i="1"/>
  <c r="AB64" i="1"/>
  <c r="AC64" i="1"/>
  <c r="AD64" i="1"/>
  <c r="AE64" i="1"/>
  <c r="AF64" i="1"/>
  <c r="AG64" i="1"/>
  <c r="AH64" i="1"/>
  <c r="AJ64" i="1"/>
  <c r="AK64" i="1"/>
  <c r="AL64" i="1"/>
  <c r="AO64" i="1"/>
  <c r="AP64" i="1"/>
  <c r="K64" i="1" s="1"/>
  <c r="AW64" i="1"/>
  <c r="BD64" i="1"/>
  <c r="BF64" i="1"/>
  <c r="BH64" i="1"/>
  <c r="BJ64" i="1"/>
  <c r="L65" i="1"/>
  <c r="AL65" i="1" s="1"/>
  <c r="Z65" i="1"/>
  <c r="AB65" i="1"/>
  <c r="AC65" i="1"/>
  <c r="AD65" i="1"/>
  <c r="AE65" i="1"/>
  <c r="AF65" i="1"/>
  <c r="AG65" i="1"/>
  <c r="AH65" i="1"/>
  <c r="AJ65" i="1"/>
  <c r="AK65" i="1"/>
  <c r="AO65" i="1"/>
  <c r="J65" i="1" s="1"/>
  <c r="AP65" i="1"/>
  <c r="BI65" i="1" s="1"/>
  <c r="BD65" i="1"/>
  <c r="BF65" i="1"/>
  <c r="BJ65" i="1"/>
  <c r="L66" i="1"/>
  <c r="Z66" i="1"/>
  <c r="AB66" i="1"/>
  <c r="AC66" i="1"/>
  <c r="AD66" i="1"/>
  <c r="AE66" i="1"/>
  <c r="AF66" i="1"/>
  <c r="AG66" i="1"/>
  <c r="AH66" i="1"/>
  <c r="AJ66" i="1"/>
  <c r="AK66" i="1"/>
  <c r="AL66" i="1"/>
  <c r="AO66" i="1"/>
  <c r="BH66" i="1" s="1"/>
  <c r="AP66" i="1"/>
  <c r="BD66" i="1"/>
  <c r="BF66" i="1"/>
  <c r="BJ66" i="1"/>
  <c r="K67" i="1"/>
  <c r="L67" i="1"/>
  <c r="AL67" i="1" s="1"/>
  <c r="AB67" i="1"/>
  <c r="AC67" i="1"/>
  <c r="AD67" i="1"/>
  <c r="AE67" i="1"/>
  <c r="AF67" i="1"/>
  <c r="AG67" i="1"/>
  <c r="AH67" i="1"/>
  <c r="AJ67" i="1"/>
  <c r="AK67" i="1"/>
  <c r="AO67" i="1"/>
  <c r="AP67" i="1"/>
  <c r="BI67" i="1" s="1"/>
  <c r="BD67" i="1"/>
  <c r="BF67" i="1"/>
  <c r="BJ67" i="1"/>
  <c r="Z67" i="1" s="1"/>
  <c r="J68" i="1"/>
  <c r="K68" i="1"/>
  <c r="L68" i="1"/>
  <c r="AB68" i="1"/>
  <c r="AC68" i="1"/>
  <c r="AD68" i="1"/>
  <c r="AE68" i="1"/>
  <c r="AF68" i="1"/>
  <c r="AG68" i="1"/>
  <c r="AH68" i="1"/>
  <c r="AJ68" i="1"/>
  <c r="AK68" i="1"/>
  <c r="AL68" i="1"/>
  <c r="AO68" i="1"/>
  <c r="BH68" i="1" s="1"/>
  <c r="AP68" i="1"/>
  <c r="AX68" i="1"/>
  <c r="BD68" i="1"/>
  <c r="BF68" i="1"/>
  <c r="BI68" i="1"/>
  <c r="BJ68" i="1"/>
  <c r="Z68" i="1" s="1"/>
  <c r="J69" i="1"/>
  <c r="L69" i="1"/>
  <c r="AB69" i="1"/>
  <c r="AC69" i="1"/>
  <c r="AD69" i="1"/>
  <c r="AE69" i="1"/>
  <c r="AF69" i="1"/>
  <c r="AG69" i="1"/>
  <c r="AH69" i="1"/>
  <c r="AJ69" i="1"/>
  <c r="AK69" i="1"/>
  <c r="AL69" i="1"/>
  <c r="AO69" i="1"/>
  <c r="AP69" i="1"/>
  <c r="K69" i="1" s="1"/>
  <c r="AW69" i="1"/>
  <c r="BD69" i="1"/>
  <c r="BF69" i="1"/>
  <c r="BH69" i="1"/>
  <c r="BI69" i="1"/>
  <c r="BJ69" i="1"/>
  <c r="Z69" i="1" s="1"/>
  <c r="L70" i="1"/>
  <c r="AL70" i="1" s="1"/>
  <c r="AB70" i="1"/>
  <c r="AC70" i="1"/>
  <c r="AD70" i="1"/>
  <c r="AE70" i="1"/>
  <c r="AF70" i="1"/>
  <c r="AG70" i="1"/>
  <c r="AH70" i="1"/>
  <c r="AJ70" i="1"/>
  <c r="AK70" i="1"/>
  <c r="AO70" i="1"/>
  <c r="J70" i="1" s="1"/>
  <c r="AP70" i="1"/>
  <c r="K70" i="1" s="1"/>
  <c r="AX70" i="1"/>
  <c r="BD70" i="1"/>
  <c r="BF70" i="1"/>
  <c r="BH70" i="1"/>
  <c r="BI70" i="1"/>
  <c r="BJ70" i="1"/>
  <c r="Z70" i="1" s="1"/>
  <c r="K71" i="1"/>
  <c r="L71" i="1"/>
  <c r="Z71" i="1"/>
  <c r="AB71" i="1"/>
  <c r="AC71" i="1"/>
  <c r="AD71" i="1"/>
  <c r="AE71" i="1"/>
  <c r="AF71" i="1"/>
  <c r="AG71" i="1"/>
  <c r="AH71" i="1"/>
  <c r="AJ71" i="1"/>
  <c r="AK71" i="1"/>
  <c r="AL71" i="1"/>
  <c r="AO71" i="1"/>
  <c r="J71" i="1" s="1"/>
  <c r="AP71" i="1"/>
  <c r="AX71" i="1" s="1"/>
  <c r="AW71" i="1"/>
  <c r="BD71" i="1"/>
  <c r="BF71" i="1"/>
  <c r="BH71" i="1"/>
  <c r="BI71" i="1"/>
  <c r="BJ71" i="1"/>
  <c r="J72" i="1"/>
  <c r="L72" i="1"/>
  <c r="AL72" i="1" s="1"/>
  <c r="AB72" i="1"/>
  <c r="AC72" i="1"/>
  <c r="AD72" i="1"/>
  <c r="AE72" i="1"/>
  <c r="AF72" i="1"/>
  <c r="AG72" i="1"/>
  <c r="AH72" i="1"/>
  <c r="AJ72" i="1"/>
  <c r="AK72" i="1"/>
  <c r="AO72" i="1"/>
  <c r="AW72" i="1" s="1"/>
  <c r="AP72" i="1"/>
  <c r="K72" i="1" s="1"/>
  <c r="AX72" i="1"/>
  <c r="BD72" i="1"/>
  <c r="BF72" i="1"/>
  <c r="BH72" i="1"/>
  <c r="BI72" i="1"/>
  <c r="BJ72" i="1"/>
  <c r="Z72" i="1" s="1"/>
  <c r="L73" i="1"/>
  <c r="Z73" i="1"/>
  <c r="AB73" i="1"/>
  <c r="AC73" i="1"/>
  <c r="AD73" i="1"/>
  <c r="AE73" i="1"/>
  <c r="AF73" i="1"/>
  <c r="AG73" i="1"/>
  <c r="AH73" i="1"/>
  <c r="AJ73" i="1"/>
  <c r="AK73" i="1"/>
  <c r="AL73" i="1"/>
  <c r="AO73" i="1"/>
  <c r="J73" i="1" s="1"/>
  <c r="AP73" i="1"/>
  <c r="BI73" i="1" s="1"/>
  <c r="AW73" i="1"/>
  <c r="AX73" i="1"/>
  <c r="AV73" i="1" s="1"/>
  <c r="BD73" i="1"/>
  <c r="BF73" i="1"/>
  <c r="BH73" i="1"/>
  <c r="BJ73" i="1"/>
  <c r="L74" i="1"/>
  <c r="J75" i="1"/>
  <c r="J74" i="1" s="1"/>
  <c r="K75" i="1"/>
  <c r="K74" i="1" s="1"/>
  <c r="L75" i="1"/>
  <c r="AB75" i="1"/>
  <c r="AC75" i="1"/>
  <c r="AD75" i="1"/>
  <c r="AE75" i="1"/>
  <c r="AF75" i="1"/>
  <c r="AG75" i="1"/>
  <c r="AH75" i="1"/>
  <c r="AJ75" i="1"/>
  <c r="AS74" i="1" s="1"/>
  <c r="AK75" i="1"/>
  <c r="AT74" i="1" s="1"/>
  <c r="AL75" i="1"/>
  <c r="AU74" i="1" s="1"/>
  <c r="AO75" i="1"/>
  <c r="BH75" i="1" s="1"/>
  <c r="AP75" i="1"/>
  <c r="AX75" i="1"/>
  <c r="BD75" i="1"/>
  <c r="BF75" i="1"/>
  <c r="BI75" i="1"/>
  <c r="BJ75" i="1"/>
  <c r="Z75" i="1" s="1"/>
  <c r="K77" i="1"/>
  <c r="L77" i="1"/>
  <c r="L76" i="1" s="1"/>
  <c r="Z77" i="1"/>
  <c r="AB77" i="1"/>
  <c r="AC77" i="1"/>
  <c r="AE77" i="1"/>
  <c r="AF77" i="1"/>
  <c r="AG77" i="1"/>
  <c r="AH77" i="1"/>
  <c r="AJ77" i="1"/>
  <c r="AK77" i="1"/>
  <c r="AT76" i="1" s="1"/>
  <c r="AL77" i="1"/>
  <c r="AO77" i="1"/>
  <c r="BH77" i="1" s="1"/>
  <c r="AD77" i="1" s="1"/>
  <c r="AP77" i="1"/>
  <c r="AW77" i="1"/>
  <c r="AV77" i="1" s="1"/>
  <c r="AX77" i="1"/>
  <c r="BD77" i="1"/>
  <c r="BF77" i="1"/>
  <c r="BI77" i="1"/>
  <c r="BJ77" i="1"/>
  <c r="J78" i="1"/>
  <c r="L78" i="1"/>
  <c r="Z78" i="1"/>
  <c r="AB78" i="1"/>
  <c r="AC78" i="1"/>
  <c r="AD78" i="1"/>
  <c r="AF78" i="1"/>
  <c r="AG78" i="1"/>
  <c r="AH78" i="1"/>
  <c r="AJ78" i="1"/>
  <c r="AK78" i="1"/>
  <c r="AL78" i="1"/>
  <c r="AO78" i="1"/>
  <c r="AP78" i="1"/>
  <c r="K78" i="1" s="1"/>
  <c r="AW78" i="1"/>
  <c r="BD78" i="1"/>
  <c r="BF78" i="1"/>
  <c r="BH78" i="1"/>
  <c r="BJ78" i="1"/>
  <c r="L79" i="1"/>
  <c r="AL79" i="1" s="1"/>
  <c r="Z79" i="1"/>
  <c r="AB79" i="1"/>
  <c r="AC79" i="1"/>
  <c r="AF79" i="1"/>
  <c r="AG79" i="1"/>
  <c r="AH79" i="1"/>
  <c r="AJ79" i="1"/>
  <c r="AK79" i="1"/>
  <c r="AO79" i="1"/>
  <c r="J79" i="1" s="1"/>
  <c r="AP79" i="1"/>
  <c r="BI79" i="1" s="1"/>
  <c r="AE79" i="1" s="1"/>
  <c r="BD79" i="1"/>
  <c r="BF79" i="1"/>
  <c r="BJ79" i="1"/>
  <c r="L80" i="1"/>
  <c r="Z80" i="1"/>
  <c r="AB80" i="1"/>
  <c r="AC80" i="1"/>
  <c r="AF80" i="1"/>
  <c r="AG80" i="1"/>
  <c r="AH80" i="1"/>
  <c r="AJ80" i="1"/>
  <c r="AK80" i="1"/>
  <c r="AL80" i="1"/>
  <c r="AO80" i="1"/>
  <c r="J80" i="1" s="1"/>
  <c r="AP80" i="1"/>
  <c r="BD80" i="1"/>
  <c r="BF80" i="1"/>
  <c r="BH80" i="1"/>
  <c r="AD80" i="1" s="1"/>
  <c r="BJ80" i="1"/>
  <c r="K81" i="1"/>
  <c r="L81" i="1"/>
  <c r="AL81" i="1" s="1"/>
  <c r="Z81" i="1"/>
  <c r="AB81" i="1"/>
  <c r="AC81" i="1"/>
  <c r="AF81" i="1"/>
  <c r="AG81" i="1"/>
  <c r="AH81" i="1"/>
  <c r="AJ81" i="1"/>
  <c r="AK81" i="1"/>
  <c r="AO81" i="1"/>
  <c r="AP81" i="1"/>
  <c r="BI81" i="1" s="1"/>
  <c r="AE81" i="1" s="1"/>
  <c r="BD81" i="1"/>
  <c r="BF81" i="1"/>
  <c r="BJ81" i="1"/>
  <c r="J82" i="1"/>
  <c r="K82" i="1"/>
  <c r="L82" i="1"/>
  <c r="Z82" i="1"/>
  <c r="AB82" i="1"/>
  <c r="AC82" i="1"/>
  <c r="AF82" i="1"/>
  <c r="AG82" i="1"/>
  <c r="AH82" i="1"/>
  <c r="AJ82" i="1"/>
  <c r="AK82" i="1"/>
  <c r="AL82" i="1"/>
  <c r="AO82" i="1"/>
  <c r="BH82" i="1" s="1"/>
  <c r="AD82" i="1" s="1"/>
  <c r="AP82" i="1"/>
  <c r="AX82" i="1"/>
  <c r="BD82" i="1"/>
  <c r="BF82" i="1"/>
  <c r="BI82" i="1"/>
  <c r="AE82" i="1" s="1"/>
  <c r="BJ82" i="1"/>
  <c r="J83" i="1"/>
  <c r="L83" i="1"/>
  <c r="Z83" i="1"/>
  <c r="AB83" i="1"/>
  <c r="AC83" i="1"/>
  <c r="AE83" i="1"/>
  <c r="AF83" i="1"/>
  <c r="AG83" i="1"/>
  <c r="AH83" i="1"/>
  <c r="AJ83" i="1"/>
  <c r="AK83" i="1"/>
  <c r="AL83" i="1"/>
  <c r="AO83" i="1"/>
  <c r="AP83" i="1"/>
  <c r="K83" i="1" s="1"/>
  <c r="AW83" i="1"/>
  <c r="BD83" i="1"/>
  <c r="BF83" i="1"/>
  <c r="BH83" i="1"/>
  <c r="AD83" i="1" s="1"/>
  <c r="BI83" i="1"/>
  <c r="BJ83" i="1"/>
  <c r="L84" i="1"/>
  <c r="AL84" i="1" s="1"/>
  <c r="Z84" i="1"/>
  <c r="AB84" i="1"/>
  <c r="AC84" i="1"/>
  <c r="AD84" i="1"/>
  <c r="AF84" i="1"/>
  <c r="AG84" i="1"/>
  <c r="AH84" i="1"/>
  <c r="AJ84" i="1"/>
  <c r="AK84" i="1"/>
  <c r="AO84" i="1"/>
  <c r="J84" i="1" s="1"/>
  <c r="AP84" i="1"/>
  <c r="K84" i="1" s="1"/>
  <c r="AX84" i="1"/>
  <c r="BD84" i="1"/>
  <c r="BF84" i="1"/>
  <c r="BH84" i="1"/>
  <c r="BI84" i="1"/>
  <c r="AE84" i="1" s="1"/>
  <c r="BJ84" i="1"/>
  <c r="L85" i="1"/>
  <c r="Z85" i="1"/>
  <c r="AB85" i="1"/>
  <c r="AC85" i="1"/>
  <c r="AF85" i="1"/>
  <c r="AG85" i="1"/>
  <c r="AH85" i="1"/>
  <c r="AJ85" i="1"/>
  <c r="AK85" i="1"/>
  <c r="AL85" i="1"/>
  <c r="AO85" i="1"/>
  <c r="J85" i="1" s="1"/>
  <c r="AP85" i="1"/>
  <c r="AX85" i="1" s="1"/>
  <c r="AW85" i="1"/>
  <c r="BC85" i="1" s="1"/>
  <c r="BD85" i="1"/>
  <c r="BF85" i="1"/>
  <c r="BH85" i="1"/>
  <c r="AD85" i="1" s="1"/>
  <c r="BJ85" i="1"/>
  <c r="L86" i="1"/>
  <c r="AL86" i="1" s="1"/>
  <c r="Z86" i="1"/>
  <c r="AB86" i="1"/>
  <c r="AC86" i="1"/>
  <c r="AF86" i="1"/>
  <c r="AG86" i="1"/>
  <c r="AH86" i="1"/>
  <c r="AJ86" i="1"/>
  <c r="AK86" i="1"/>
  <c r="AO86" i="1"/>
  <c r="AW86" i="1" s="1"/>
  <c r="AP86" i="1"/>
  <c r="AX86" i="1" s="1"/>
  <c r="BD86" i="1"/>
  <c r="BF86" i="1"/>
  <c r="BJ86" i="1"/>
  <c r="L87" i="1"/>
  <c r="Z87" i="1"/>
  <c r="AB87" i="1"/>
  <c r="AC87" i="1"/>
  <c r="AF87" i="1"/>
  <c r="AG87" i="1"/>
  <c r="AH87" i="1"/>
  <c r="AJ87" i="1"/>
  <c r="AK87" i="1"/>
  <c r="AL87" i="1"/>
  <c r="AO87" i="1"/>
  <c r="AW87" i="1" s="1"/>
  <c r="AP87" i="1"/>
  <c r="AX87" i="1" s="1"/>
  <c r="BD87" i="1"/>
  <c r="BF87" i="1"/>
  <c r="BJ87" i="1"/>
  <c r="L88" i="1"/>
  <c r="AL88" i="1" s="1"/>
  <c r="Z88" i="1"/>
  <c r="AB88" i="1"/>
  <c r="AC88" i="1"/>
  <c r="AE88" i="1"/>
  <c r="AF88" i="1"/>
  <c r="AG88" i="1"/>
  <c r="AH88" i="1"/>
  <c r="AJ88" i="1"/>
  <c r="AK88" i="1"/>
  <c r="AO88" i="1"/>
  <c r="AW88" i="1" s="1"/>
  <c r="AV88" i="1" s="1"/>
  <c r="AP88" i="1"/>
  <c r="BI88" i="1" s="1"/>
  <c r="AX88" i="1"/>
  <c r="BC88" i="1"/>
  <c r="BD88" i="1"/>
  <c r="BF88" i="1"/>
  <c r="BJ88" i="1"/>
  <c r="K89" i="1"/>
  <c r="L89" i="1"/>
  <c r="Z89" i="1"/>
  <c r="AB89" i="1"/>
  <c r="AC89" i="1"/>
  <c r="AE89" i="1"/>
  <c r="AF89" i="1"/>
  <c r="AG89" i="1"/>
  <c r="AH89" i="1"/>
  <c r="AJ89" i="1"/>
  <c r="AK89" i="1"/>
  <c r="AL89" i="1"/>
  <c r="AO89" i="1"/>
  <c r="BH89" i="1" s="1"/>
  <c r="AD89" i="1" s="1"/>
  <c r="AP89" i="1"/>
  <c r="AW89" i="1"/>
  <c r="AV89" i="1" s="1"/>
  <c r="AX89" i="1"/>
  <c r="BD89" i="1"/>
  <c r="BF89" i="1"/>
  <c r="BI89" i="1"/>
  <c r="BJ89" i="1"/>
  <c r="J90" i="1"/>
  <c r="L90" i="1"/>
  <c r="Z90" i="1"/>
  <c r="AB90" i="1"/>
  <c r="AC90" i="1"/>
  <c r="AF90" i="1"/>
  <c r="AG90" i="1"/>
  <c r="AH90" i="1"/>
  <c r="AJ90" i="1"/>
  <c r="AK90" i="1"/>
  <c r="AL90" i="1"/>
  <c r="AO90" i="1"/>
  <c r="AP90" i="1"/>
  <c r="K90" i="1" s="1"/>
  <c r="AW90" i="1"/>
  <c r="BD90" i="1"/>
  <c r="BF90" i="1"/>
  <c r="BH90" i="1"/>
  <c r="AD90" i="1" s="1"/>
  <c r="BJ90" i="1"/>
  <c r="L91" i="1"/>
  <c r="AL91" i="1" s="1"/>
  <c r="Z91" i="1"/>
  <c r="AB91" i="1"/>
  <c r="AC91" i="1"/>
  <c r="AF91" i="1"/>
  <c r="AG91" i="1"/>
  <c r="AH91" i="1"/>
  <c r="AJ91" i="1"/>
  <c r="AK91" i="1"/>
  <c r="AO91" i="1"/>
  <c r="J91" i="1" s="1"/>
  <c r="AP91" i="1"/>
  <c r="K91" i="1" s="1"/>
  <c r="BD91" i="1"/>
  <c r="BF91" i="1"/>
  <c r="BI91" i="1"/>
  <c r="AE91" i="1" s="1"/>
  <c r="BJ91" i="1"/>
  <c r="L92" i="1"/>
  <c r="Z92" i="1"/>
  <c r="AB92" i="1"/>
  <c r="AC92" i="1"/>
  <c r="AF92" i="1"/>
  <c r="AG92" i="1"/>
  <c r="AH92" i="1"/>
  <c r="AJ92" i="1"/>
  <c r="AK92" i="1"/>
  <c r="AL92" i="1"/>
  <c r="AO92" i="1"/>
  <c r="J92" i="1" s="1"/>
  <c r="AP92" i="1"/>
  <c r="BD92" i="1"/>
  <c r="BF92" i="1"/>
  <c r="BH92" i="1"/>
  <c r="AD92" i="1" s="1"/>
  <c r="BJ92" i="1"/>
  <c r="K93" i="1"/>
  <c r="L93" i="1"/>
  <c r="AL93" i="1" s="1"/>
  <c r="Z93" i="1"/>
  <c r="AB93" i="1"/>
  <c r="AC93" i="1"/>
  <c r="AF93" i="1"/>
  <c r="AG93" i="1"/>
  <c r="AH93" i="1"/>
  <c r="AJ93" i="1"/>
  <c r="AK93" i="1"/>
  <c r="AO93" i="1"/>
  <c r="AP93" i="1"/>
  <c r="BI93" i="1" s="1"/>
  <c r="AE93" i="1" s="1"/>
  <c r="BD93" i="1"/>
  <c r="BF93" i="1"/>
  <c r="BJ93" i="1"/>
  <c r="L95" i="1"/>
  <c r="Z95" i="1"/>
  <c r="AB95" i="1"/>
  <c r="AC95" i="1"/>
  <c r="AE95" i="1"/>
  <c r="AF95" i="1"/>
  <c r="AG95" i="1"/>
  <c r="AH95" i="1"/>
  <c r="AJ95" i="1"/>
  <c r="AK95" i="1"/>
  <c r="AO95" i="1"/>
  <c r="AW95" i="1" s="1"/>
  <c r="AV95" i="1" s="1"/>
  <c r="AP95" i="1"/>
  <c r="K95" i="1" s="1"/>
  <c r="AX95" i="1"/>
  <c r="BD95" i="1"/>
  <c r="BF95" i="1"/>
  <c r="BI95" i="1"/>
  <c r="BJ95" i="1"/>
  <c r="K96" i="1"/>
  <c r="L96" i="1"/>
  <c r="Z96" i="1"/>
  <c r="AB96" i="1"/>
  <c r="AC96" i="1"/>
  <c r="AD96" i="1"/>
  <c r="AF96" i="1"/>
  <c r="AG96" i="1"/>
  <c r="AH96" i="1"/>
  <c r="AJ96" i="1"/>
  <c r="AK96" i="1"/>
  <c r="AL96" i="1"/>
  <c r="AO96" i="1"/>
  <c r="J96" i="1" s="1"/>
  <c r="AP96" i="1"/>
  <c r="AW96" i="1"/>
  <c r="AV96" i="1" s="1"/>
  <c r="AX96" i="1"/>
  <c r="BD96" i="1"/>
  <c r="BF96" i="1"/>
  <c r="BH96" i="1"/>
  <c r="BI96" i="1"/>
  <c r="AE96" i="1" s="1"/>
  <c r="BJ96" i="1"/>
  <c r="J97" i="1"/>
  <c r="L97" i="1"/>
  <c r="Z97" i="1"/>
  <c r="AB97" i="1"/>
  <c r="AC97" i="1"/>
  <c r="AF97" i="1"/>
  <c r="AG97" i="1"/>
  <c r="AH97" i="1"/>
  <c r="AJ97" i="1"/>
  <c r="AK97" i="1"/>
  <c r="AL97" i="1"/>
  <c r="AO97" i="1"/>
  <c r="AP97" i="1"/>
  <c r="K97" i="1" s="1"/>
  <c r="AW97" i="1"/>
  <c r="BD97" i="1"/>
  <c r="BF97" i="1"/>
  <c r="BH97" i="1"/>
  <c r="AD97" i="1" s="1"/>
  <c r="BJ97" i="1"/>
  <c r="L98" i="1"/>
  <c r="AL98" i="1" s="1"/>
  <c r="Z98" i="1"/>
  <c r="AB98" i="1"/>
  <c r="AC98" i="1"/>
  <c r="AF98" i="1"/>
  <c r="AG98" i="1"/>
  <c r="AH98" i="1"/>
  <c r="AJ98" i="1"/>
  <c r="AK98" i="1"/>
  <c r="AO98" i="1"/>
  <c r="J98" i="1" s="1"/>
  <c r="AP98" i="1"/>
  <c r="K98" i="1" s="1"/>
  <c r="BD98" i="1"/>
  <c r="BF98" i="1"/>
  <c r="BI98" i="1"/>
  <c r="AE98" i="1" s="1"/>
  <c r="BJ98" i="1"/>
  <c r="L99" i="1"/>
  <c r="Z99" i="1"/>
  <c r="AB99" i="1"/>
  <c r="AC99" i="1"/>
  <c r="AF99" i="1"/>
  <c r="AG99" i="1"/>
  <c r="AH99" i="1"/>
  <c r="AJ99" i="1"/>
  <c r="AK99" i="1"/>
  <c r="AL99" i="1"/>
  <c r="AO99" i="1"/>
  <c r="J99" i="1" s="1"/>
  <c r="AP99" i="1"/>
  <c r="BD99" i="1"/>
  <c r="BF99" i="1"/>
  <c r="BH99" i="1"/>
  <c r="AD99" i="1" s="1"/>
  <c r="BJ99" i="1"/>
  <c r="K100" i="1"/>
  <c r="L100" i="1"/>
  <c r="AL100" i="1" s="1"/>
  <c r="Z100" i="1"/>
  <c r="AB100" i="1"/>
  <c r="AC100" i="1"/>
  <c r="AF100" i="1"/>
  <c r="AG100" i="1"/>
  <c r="AH100" i="1"/>
  <c r="AJ100" i="1"/>
  <c r="AK100" i="1"/>
  <c r="AO100" i="1"/>
  <c r="AP100" i="1"/>
  <c r="BI100" i="1" s="1"/>
  <c r="AE100" i="1" s="1"/>
  <c r="AX100" i="1"/>
  <c r="BD100" i="1"/>
  <c r="BF100" i="1"/>
  <c r="BJ100" i="1"/>
  <c r="J101" i="1"/>
  <c r="K101" i="1"/>
  <c r="L101" i="1"/>
  <c r="Z101" i="1"/>
  <c r="AB101" i="1"/>
  <c r="AC101" i="1"/>
  <c r="AF101" i="1"/>
  <c r="AG101" i="1"/>
  <c r="AH101" i="1"/>
  <c r="AJ101" i="1"/>
  <c r="AK101" i="1"/>
  <c r="AL101" i="1"/>
  <c r="AO101" i="1"/>
  <c r="BH101" i="1" s="1"/>
  <c r="AD101" i="1" s="1"/>
  <c r="AP101" i="1"/>
  <c r="AX101" i="1" s="1"/>
  <c r="AW101" i="1"/>
  <c r="BD101" i="1"/>
  <c r="BF101" i="1"/>
  <c r="BI101" i="1"/>
  <c r="AE101" i="1" s="1"/>
  <c r="BJ101" i="1"/>
  <c r="J102" i="1"/>
  <c r="L102" i="1"/>
  <c r="Z102" i="1"/>
  <c r="AB102" i="1"/>
  <c r="AC102" i="1"/>
  <c r="AE102" i="1"/>
  <c r="AF102" i="1"/>
  <c r="AG102" i="1"/>
  <c r="AH102" i="1"/>
  <c r="AJ102" i="1"/>
  <c r="AK102" i="1"/>
  <c r="AL102" i="1"/>
  <c r="AO102" i="1"/>
  <c r="AP102" i="1"/>
  <c r="K102" i="1" s="1"/>
  <c r="AV102" i="1"/>
  <c r="AW102" i="1"/>
  <c r="AX102" i="1"/>
  <c r="BC102" i="1"/>
  <c r="BD102" i="1"/>
  <c r="BF102" i="1"/>
  <c r="BH102" i="1"/>
  <c r="AD102" i="1" s="1"/>
  <c r="BI102" i="1"/>
  <c r="BJ102" i="1"/>
  <c r="L103" i="1"/>
  <c r="Z103" i="1"/>
  <c r="AB103" i="1"/>
  <c r="AC103" i="1"/>
  <c r="AD103" i="1"/>
  <c r="AF103" i="1"/>
  <c r="AG103" i="1"/>
  <c r="AH103" i="1"/>
  <c r="AJ103" i="1"/>
  <c r="AK103" i="1"/>
  <c r="AL103" i="1"/>
  <c r="AO103" i="1"/>
  <c r="J103" i="1" s="1"/>
  <c r="AP103" i="1"/>
  <c r="K103" i="1" s="1"/>
  <c r="AW103" i="1"/>
  <c r="BC103" i="1" s="1"/>
  <c r="AX103" i="1"/>
  <c r="BD103" i="1"/>
  <c r="BF103" i="1"/>
  <c r="BH103" i="1"/>
  <c r="BI103" i="1"/>
  <c r="AE103" i="1" s="1"/>
  <c r="BJ103" i="1"/>
  <c r="L104" i="1"/>
  <c r="Z104" i="1"/>
  <c r="AB104" i="1"/>
  <c r="AC104" i="1"/>
  <c r="AF104" i="1"/>
  <c r="AG104" i="1"/>
  <c r="AH104" i="1"/>
  <c r="AJ104" i="1"/>
  <c r="AK104" i="1"/>
  <c r="AL104" i="1"/>
  <c r="AO104" i="1"/>
  <c r="J104" i="1" s="1"/>
  <c r="AP104" i="1"/>
  <c r="AX104" i="1" s="1"/>
  <c r="AW104" i="1"/>
  <c r="BD104" i="1"/>
  <c r="BF104" i="1"/>
  <c r="BH104" i="1"/>
  <c r="AD104" i="1" s="1"/>
  <c r="BJ104" i="1"/>
  <c r="L105" i="1"/>
  <c r="Z105" i="1"/>
  <c r="AB105" i="1"/>
  <c r="AC105" i="1"/>
  <c r="AF105" i="1"/>
  <c r="AG105" i="1"/>
  <c r="AH105" i="1"/>
  <c r="AJ105" i="1"/>
  <c r="AK105" i="1"/>
  <c r="AL105" i="1"/>
  <c r="AO105" i="1"/>
  <c r="BH105" i="1" s="1"/>
  <c r="AD105" i="1" s="1"/>
  <c r="AP105" i="1"/>
  <c r="AX105" i="1" s="1"/>
  <c r="AW105" i="1"/>
  <c r="BD105" i="1"/>
  <c r="BF105" i="1"/>
  <c r="BJ105" i="1"/>
  <c r="L106" i="1"/>
  <c r="Z106" i="1"/>
  <c r="AB106" i="1"/>
  <c r="AC106" i="1"/>
  <c r="AD106" i="1"/>
  <c r="AF106" i="1"/>
  <c r="AG106" i="1"/>
  <c r="AH106" i="1"/>
  <c r="AJ106" i="1"/>
  <c r="AK106" i="1"/>
  <c r="AL106" i="1"/>
  <c r="AO106" i="1"/>
  <c r="AW106" i="1" s="1"/>
  <c r="AP106" i="1"/>
  <c r="AX106" i="1" s="1"/>
  <c r="BD106" i="1"/>
  <c r="BF106" i="1"/>
  <c r="BH106" i="1"/>
  <c r="BJ106" i="1"/>
  <c r="L107" i="1"/>
  <c r="AL107" i="1" s="1"/>
  <c r="Z107" i="1"/>
  <c r="AB107" i="1"/>
  <c r="AC107" i="1"/>
  <c r="AF107" i="1"/>
  <c r="AG107" i="1"/>
  <c r="AH107" i="1"/>
  <c r="AJ107" i="1"/>
  <c r="AK107" i="1"/>
  <c r="AO107" i="1"/>
  <c r="AW107" i="1" s="1"/>
  <c r="AV107" i="1" s="1"/>
  <c r="AP107" i="1"/>
  <c r="BI107" i="1" s="1"/>
  <c r="AE107" i="1" s="1"/>
  <c r="AX107" i="1"/>
  <c r="BC107" i="1"/>
  <c r="BD107" i="1"/>
  <c r="BF107" i="1"/>
  <c r="BJ107" i="1"/>
  <c r="K108" i="1"/>
  <c r="L108" i="1"/>
  <c r="Z108" i="1"/>
  <c r="AB108" i="1"/>
  <c r="AC108" i="1"/>
  <c r="AD108" i="1"/>
  <c r="AF108" i="1"/>
  <c r="AG108" i="1"/>
  <c r="AH108" i="1"/>
  <c r="AJ108" i="1"/>
  <c r="AK108" i="1"/>
  <c r="AL108" i="1"/>
  <c r="AO108" i="1"/>
  <c r="J108" i="1" s="1"/>
  <c r="AP108" i="1"/>
  <c r="BI108" i="1" s="1"/>
  <c r="AE108" i="1" s="1"/>
  <c r="AW108" i="1"/>
  <c r="AV108" i="1" s="1"/>
  <c r="AX108" i="1"/>
  <c r="BD108" i="1"/>
  <c r="BF108" i="1"/>
  <c r="BH108" i="1"/>
  <c r="BJ108" i="1"/>
  <c r="J109" i="1"/>
  <c r="L109" i="1"/>
  <c r="Z109" i="1"/>
  <c r="AB109" i="1"/>
  <c r="AC109" i="1"/>
  <c r="AF109" i="1"/>
  <c r="AG109" i="1"/>
  <c r="AH109" i="1"/>
  <c r="AJ109" i="1"/>
  <c r="AK109" i="1"/>
  <c r="AL109" i="1"/>
  <c r="AO109" i="1"/>
  <c r="AP109" i="1"/>
  <c r="K109" i="1" s="1"/>
  <c r="AW109" i="1"/>
  <c r="BD109" i="1"/>
  <c r="BF109" i="1"/>
  <c r="BH109" i="1"/>
  <c r="AD109" i="1" s="1"/>
  <c r="BJ109" i="1"/>
  <c r="L110" i="1"/>
  <c r="Z110" i="1"/>
  <c r="AB110" i="1"/>
  <c r="AC110" i="1"/>
  <c r="AF110" i="1"/>
  <c r="AG110" i="1"/>
  <c r="AH110" i="1"/>
  <c r="AJ110" i="1"/>
  <c r="AK110" i="1"/>
  <c r="AL110" i="1"/>
  <c r="AO110" i="1"/>
  <c r="J110" i="1" s="1"/>
  <c r="AP110" i="1"/>
  <c r="K110" i="1" s="1"/>
  <c r="AX110" i="1"/>
  <c r="BD110" i="1"/>
  <c r="BF110" i="1"/>
  <c r="BI110" i="1"/>
  <c r="AE110" i="1" s="1"/>
  <c r="BJ110" i="1"/>
  <c r="L111" i="1"/>
  <c r="Z111" i="1"/>
  <c r="AB111" i="1"/>
  <c r="AC111" i="1"/>
  <c r="AF111" i="1"/>
  <c r="AG111" i="1"/>
  <c r="AH111" i="1"/>
  <c r="AJ111" i="1"/>
  <c r="AK111" i="1"/>
  <c r="AL111" i="1"/>
  <c r="AO111" i="1"/>
  <c r="J111" i="1" s="1"/>
  <c r="AP111" i="1"/>
  <c r="AW111" i="1"/>
  <c r="BD111" i="1"/>
  <c r="BF111" i="1"/>
  <c r="BH111" i="1"/>
  <c r="AD111" i="1" s="1"/>
  <c r="BJ111" i="1"/>
  <c r="L112" i="1"/>
  <c r="AL112" i="1" s="1"/>
  <c r="Z112" i="1"/>
  <c r="AB112" i="1"/>
  <c r="AC112" i="1"/>
  <c r="AF112" i="1"/>
  <c r="AG112" i="1"/>
  <c r="AH112" i="1"/>
  <c r="AJ112" i="1"/>
  <c r="AK112" i="1"/>
  <c r="AO112" i="1"/>
  <c r="AP112" i="1"/>
  <c r="BI112" i="1" s="1"/>
  <c r="AE112" i="1" s="1"/>
  <c r="AX112" i="1"/>
  <c r="BD112" i="1"/>
  <c r="BF112" i="1"/>
  <c r="BJ112" i="1"/>
  <c r="K113" i="1"/>
  <c r="L113" i="1"/>
  <c r="Z113" i="1"/>
  <c r="AB113" i="1"/>
  <c r="AC113" i="1"/>
  <c r="AF113" i="1"/>
  <c r="AG113" i="1"/>
  <c r="AH113" i="1"/>
  <c r="AJ113" i="1"/>
  <c r="AK113" i="1"/>
  <c r="AL113" i="1"/>
  <c r="AO113" i="1"/>
  <c r="J113" i="1" s="1"/>
  <c r="AP113" i="1"/>
  <c r="BI113" i="1" s="1"/>
  <c r="AE113" i="1" s="1"/>
  <c r="AW113" i="1"/>
  <c r="BD113" i="1"/>
  <c r="BF113" i="1"/>
  <c r="BH113" i="1"/>
  <c r="AD113" i="1" s="1"/>
  <c r="BJ113" i="1"/>
  <c r="J114" i="1"/>
  <c r="L114" i="1"/>
  <c r="Z114" i="1"/>
  <c r="AB114" i="1"/>
  <c r="AC114" i="1"/>
  <c r="AF114" i="1"/>
  <c r="AG114" i="1"/>
  <c r="AH114" i="1"/>
  <c r="AJ114" i="1"/>
  <c r="AK114" i="1"/>
  <c r="AL114" i="1"/>
  <c r="AO114" i="1"/>
  <c r="AW114" i="1" s="1"/>
  <c r="AP114" i="1"/>
  <c r="BI114" i="1" s="1"/>
  <c r="AE114" i="1" s="1"/>
  <c r="AX114" i="1"/>
  <c r="BD114" i="1"/>
  <c r="BF114" i="1"/>
  <c r="BH114" i="1"/>
  <c r="AD114" i="1" s="1"/>
  <c r="BJ114" i="1"/>
  <c r="L115" i="1"/>
  <c r="Z115" i="1"/>
  <c r="AB115" i="1"/>
  <c r="AC115" i="1"/>
  <c r="AD115" i="1"/>
  <c r="AF115" i="1"/>
  <c r="AG115" i="1"/>
  <c r="AH115" i="1"/>
  <c r="AJ115" i="1"/>
  <c r="AK115" i="1"/>
  <c r="AL115" i="1"/>
  <c r="AO115" i="1"/>
  <c r="J115" i="1" s="1"/>
  <c r="AP115" i="1"/>
  <c r="K115" i="1" s="1"/>
  <c r="AW115" i="1"/>
  <c r="AV115" i="1" s="1"/>
  <c r="AX115" i="1"/>
  <c r="BC115" i="1" s="1"/>
  <c r="BD115" i="1"/>
  <c r="BF115" i="1"/>
  <c r="BH115" i="1"/>
  <c r="BI115" i="1"/>
  <c r="AE115" i="1" s="1"/>
  <c r="BJ115" i="1"/>
  <c r="L116" i="1"/>
  <c r="Z116" i="1"/>
  <c r="AB116" i="1"/>
  <c r="AC116" i="1"/>
  <c r="AF116" i="1"/>
  <c r="AG116" i="1"/>
  <c r="AH116" i="1"/>
  <c r="AJ116" i="1"/>
  <c r="AK116" i="1"/>
  <c r="AL116" i="1"/>
  <c r="AO116" i="1"/>
  <c r="J116" i="1" s="1"/>
  <c r="AP116" i="1"/>
  <c r="BI116" i="1" s="1"/>
  <c r="AE116" i="1" s="1"/>
  <c r="AW116" i="1"/>
  <c r="BC116" i="1" s="1"/>
  <c r="AX116" i="1"/>
  <c r="BD116" i="1"/>
  <c r="BF116" i="1"/>
  <c r="BH116" i="1"/>
  <c r="AD116" i="1" s="1"/>
  <c r="BJ116" i="1"/>
  <c r="L117" i="1"/>
  <c r="Z117" i="1"/>
  <c r="AB117" i="1"/>
  <c r="AC117" i="1"/>
  <c r="AF117" i="1"/>
  <c r="AG117" i="1"/>
  <c r="AH117" i="1"/>
  <c r="AJ117" i="1"/>
  <c r="AK117" i="1"/>
  <c r="AL117" i="1"/>
  <c r="AO117" i="1"/>
  <c r="BH117" i="1" s="1"/>
  <c r="AD117" i="1" s="1"/>
  <c r="AP117" i="1"/>
  <c r="AX117" i="1" s="1"/>
  <c r="BC117" i="1" s="1"/>
  <c r="AW117" i="1"/>
  <c r="AV117" i="1" s="1"/>
  <c r="BD117" i="1"/>
  <c r="BF117" i="1"/>
  <c r="BJ117" i="1"/>
  <c r="L118" i="1"/>
  <c r="Z118" i="1"/>
  <c r="AB118" i="1"/>
  <c r="AC118" i="1"/>
  <c r="AF118" i="1"/>
  <c r="AG118" i="1"/>
  <c r="AH118" i="1"/>
  <c r="AJ118" i="1"/>
  <c r="AK118" i="1"/>
  <c r="AL118" i="1"/>
  <c r="AO118" i="1"/>
  <c r="J118" i="1" s="1"/>
  <c r="AP118" i="1"/>
  <c r="AX118" i="1" s="1"/>
  <c r="AW118" i="1"/>
  <c r="AV118" i="1" s="1"/>
  <c r="BD118" i="1"/>
  <c r="BF118" i="1"/>
  <c r="BH118" i="1"/>
  <c r="AD118" i="1" s="1"/>
  <c r="BJ118" i="1"/>
  <c r="K120" i="1"/>
  <c r="L120" i="1"/>
  <c r="Z120" i="1"/>
  <c r="AB120" i="1"/>
  <c r="AC120" i="1"/>
  <c r="AF120" i="1"/>
  <c r="AG120" i="1"/>
  <c r="AH120" i="1"/>
  <c r="AJ120" i="1"/>
  <c r="AK120" i="1"/>
  <c r="AL120" i="1"/>
  <c r="AO120" i="1"/>
  <c r="J120" i="1" s="1"/>
  <c r="AP120" i="1"/>
  <c r="AW120" i="1"/>
  <c r="AV120" i="1" s="1"/>
  <c r="AX120" i="1"/>
  <c r="BC120" i="1"/>
  <c r="BD120" i="1"/>
  <c r="BF120" i="1"/>
  <c r="BH120" i="1"/>
  <c r="AD120" i="1" s="1"/>
  <c r="BI120" i="1"/>
  <c r="AE120" i="1" s="1"/>
  <c r="BJ120" i="1"/>
  <c r="J121" i="1"/>
  <c r="L121" i="1"/>
  <c r="Z121" i="1"/>
  <c r="AB121" i="1"/>
  <c r="AC121" i="1"/>
  <c r="AF121" i="1"/>
  <c r="AG121" i="1"/>
  <c r="AH121" i="1"/>
  <c r="AJ121" i="1"/>
  <c r="AK121" i="1"/>
  <c r="AL121" i="1"/>
  <c r="AO121" i="1"/>
  <c r="AP121" i="1"/>
  <c r="K121" i="1" s="1"/>
  <c r="AW121" i="1"/>
  <c r="AV121" i="1" s="1"/>
  <c r="AX121" i="1"/>
  <c r="BC121" i="1"/>
  <c r="BD121" i="1"/>
  <c r="BF121" i="1"/>
  <c r="BH121" i="1"/>
  <c r="AD121" i="1" s="1"/>
  <c r="BI121" i="1"/>
  <c r="AE121" i="1" s="1"/>
  <c r="BJ121" i="1"/>
  <c r="L122" i="1"/>
  <c r="Z122" i="1"/>
  <c r="AB122" i="1"/>
  <c r="AC122" i="1"/>
  <c r="AF122" i="1"/>
  <c r="AG122" i="1"/>
  <c r="AH122" i="1"/>
  <c r="AJ122" i="1"/>
  <c r="AK122" i="1"/>
  <c r="AL122" i="1"/>
  <c r="AO122" i="1"/>
  <c r="J122" i="1" s="1"/>
  <c r="AP122" i="1"/>
  <c r="K122" i="1" s="1"/>
  <c r="AW122" i="1"/>
  <c r="AX122" i="1"/>
  <c r="BD122" i="1"/>
  <c r="BF122" i="1"/>
  <c r="BH122" i="1"/>
  <c r="AD122" i="1" s="1"/>
  <c r="BI122" i="1"/>
  <c r="AE122" i="1" s="1"/>
  <c r="BJ122" i="1"/>
  <c r="L123" i="1"/>
  <c r="Z123" i="1"/>
  <c r="AB123" i="1"/>
  <c r="AC123" i="1"/>
  <c r="AF123" i="1"/>
  <c r="AG123" i="1"/>
  <c r="AH123" i="1"/>
  <c r="AJ123" i="1"/>
  <c r="AK123" i="1"/>
  <c r="AL123" i="1"/>
  <c r="AO123" i="1"/>
  <c r="J123" i="1" s="1"/>
  <c r="AP123" i="1"/>
  <c r="AX123" i="1"/>
  <c r="BD123" i="1"/>
  <c r="BF123" i="1"/>
  <c r="BH123" i="1"/>
  <c r="AD123" i="1" s="1"/>
  <c r="BJ123" i="1"/>
  <c r="J124" i="1"/>
  <c r="L124" i="1"/>
  <c r="AL124" i="1" s="1"/>
  <c r="Z124" i="1"/>
  <c r="AB124" i="1"/>
  <c r="AC124" i="1"/>
  <c r="AF124" i="1"/>
  <c r="AG124" i="1"/>
  <c r="AH124" i="1"/>
  <c r="AJ124" i="1"/>
  <c r="AK124" i="1"/>
  <c r="AO124" i="1"/>
  <c r="AW124" i="1" s="1"/>
  <c r="AP124" i="1"/>
  <c r="K124" i="1" s="1"/>
  <c r="AX124" i="1"/>
  <c r="BD124" i="1"/>
  <c r="BF124" i="1"/>
  <c r="BH124" i="1"/>
  <c r="AD124" i="1" s="1"/>
  <c r="BJ124" i="1"/>
  <c r="K125" i="1"/>
  <c r="L125" i="1"/>
  <c r="Z125" i="1"/>
  <c r="AB125" i="1"/>
  <c r="AC125" i="1"/>
  <c r="AF125" i="1"/>
  <c r="AG125" i="1"/>
  <c r="AH125" i="1"/>
  <c r="AJ125" i="1"/>
  <c r="AK125" i="1"/>
  <c r="AL125" i="1"/>
  <c r="AO125" i="1"/>
  <c r="J125" i="1" s="1"/>
  <c r="AP125" i="1"/>
  <c r="AX125" i="1" s="1"/>
  <c r="BC125" i="1" s="1"/>
  <c r="AW125" i="1"/>
  <c r="BD125" i="1"/>
  <c r="BF125" i="1"/>
  <c r="BI125" i="1"/>
  <c r="AE125" i="1" s="1"/>
  <c r="BJ125" i="1"/>
  <c r="J126" i="1"/>
  <c r="K126" i="1"/>
  <c r="L126" i="1"/>
  <c r="AL126" i="1" s="1"/>
  <c r="Z126" i="1"/>
  <c r="AB126" i="1"/>
  <c r="AC126" i="1"/>
  <c r="AD126" i="1"/>
  <c r="AF126" i="1"/>
  <c r="AG126" i="1"/>
  <c r="AH126" i="1"/>
  <c r="AJ126" i="1"/>
  <c r="AK126" i="1"/>
  <c r="AO126" i="1"/>
  <c r="AW126" i="1" s="1"/>
  <c r="AP126" i="1"/>
  <c r="BI126" i="1" s="1"/>
  <c r="AE126" i="1" s="1"/>
  <c r="AX126" i="1"/>
  <c r="BD126" i="1"/>
  <c r="BF126" i="1"/>
  <c r="BH126" i="1"/>
  <c r="BJ126" i="1"/>
  <c r="J127" i="1"/>
  <c r="L127" i="1"/>
  <c r="Z127" i="1"/>
  <c r="AB127" i="1"/>
  <c r="AC127" i="1"/>
  <c r="AF127" i="1"/>
  <c r="AG127" i="1"/>
  <c r="AH127" i="1"/>
  <c r="AJ127" i="1"/>
  <c r="AK127" i="1"/>
  <c r="AL127" i="1"/>
  <c r="AO127" i="1"/>
  <c r="BH127" i="1" s="1"/>
  <c r="AD127" i="1" s="1"/>
  <c r="AP127" i="1"/>
  <c r="BI127" i="1" s="1"/>
  <c r="AE127" i="1" s="1"/>
  <c r="AW127" i="1"/>
  <c r="BD127" i="1"/>
  <c r="BF127" i="1"/>
  <c r="BJ127" i="1"/>
  <c r="K129" i="1"/>
  <c r="L129" i="1"/>
  <c r="L128" i="1" s="1"/>
  <c r="Z129" i="1"/>
  <c r="AB129" i="1"/>
  <c r="AC129" i="1"/>
  <c r="AF129" i="1"/>
  <c r="AG129" i="1"/>
  <c r="AH129" i="1"/>
  <c r="AJ129" i="1"/>
  <c r="AS128" i="1" s="1"/>
  <c r="AK129" i="1"/>
  <c r="AO129" i="1"/>
  <c r="AW129" i="1" s="1"/>
  <c r="AP129" i="1"/>
  <c r="AX129" i="1"/>
  <c r="BD129" i="1"/>
  <c r="BF129" i="1"/>
  <c r="BH129" i="1"/>
  <c r="AD129" i="1" s="1"/>
  <c r="BI129" i="1"/>
  <c r="AE129" i="1" s="1"/>
  <c r="BJ129" i="1"/>
  <c r="J130" i="1"/>
  <c r="K130" i="1"/>
  <c r="L130" i="1"/>
  <c r="Z130" i="1"/>
  <c r="AB130" i="1"/>
  <c r="AC130" i="1"/>
  <c r="AF130" i="1"/>
  <c r="AG130" i="1"/>
  <c r="AH130" i="1"/>
  <c r="AJ130" i="1"/>
  <c r="AK130" i="1"/>
  <c r="AL130" i="1"/>
  <c r="AO130" i="1"/>
  <c r="AP130" i="1"/>
  <c r="AX130" i="1" s="1"/>
  <c r="BC130" i="1" s="1"/>
  <c r="AW130" i="1"/>
  <c r="AV130" i="1" s="1"/>
  <c r="BD130" i="1"/>
  <c r="BF130" i="1"/>
  <c r="BH130" i="1"/>
  <c r="AD130" i="1" s="1"/>
  <c r="BI130" i="1"/>
  <c r="AE130" i="1" s="1"/>
  <c r="BJ130" i="1"/>
  <c r="J131" i="1"/>
  <c r="L131" i="1"/>
  <c r="AL131" i="1" s="1"/>
  <c r="Z131" i="1"/>
  <c r="AB131" i="1"/>
  <c r="AC131" i="1"/>
  <c r="AF131" i="1"/>
  <c r="AG131" i="1"/>
  <c r="AH131" i="1"/>
  <c r="AJ131" i="1"/>
  <c r="AK131" i="1"/>
  <c r="AT128" i="1" s="1"/>
  <c r="AO131" i="1"/>
  <c r="AW131" i="1" s="1"/>
  <c r="AP131" i="1"/>
  <c r="K131" i="1" s="1"/>
  <c r="AX131" i="1"/>
  <c r="BD131" i="1"/>
  <c r="BF131" i="1"/>
  <c r="BH131" i="1"/>
  <c r="AD131" i="1" s="1"/>
  <c r="BJ131" i="1"/>
  <c r="K132" i="1"/>
  <c r="L132" i="1"/>
  <c r="Z132" i="1"/>
  <c r="AB132" i="1"/>
  <c r="AC132" i="1"/>
  <c r="AE132" i="1"/>
  <c r="AF132" i="1"/>
  <c r="AG132" i="1"/>
  <c r="AH132" i="1"/>
  <c r="AJ132" i="1"/>
  <c r="AK132" i="1"/>
  <c r="AL132" i="1"/>
  <c r="AO132" i="1"/>
  <c r="J132" i="1" s="1"/>
  <c r="AP132" i="1"/>
  <c r="AX132" i="1" s="1"/>
  <c r="BC132" i="1" s="1"/>
  <c r="AW132" i="1"/>
  <c r="BD132" i="1"/>
  <c r="BF132" i="1"/>
  <c r="BI132" i="1"/>
  <c r="BJ132" i="1"/>
  <c r="J133" i="1"/>
  <c r="K133" i="1"/>
  <c r="L133" i="1"/>
  <c r="AL133" i="1" s="1"/>
  <c r="Z133" i="1"/>
  <c r="AB133" i="1"/>
  <c r="AC133" i="1"/>
  <c r="AD133" i="1"/>
  <c r="AF133" i="1"/>
  <c r="AG133" i="1"/>
  <c r="AH133" i="1"/>
  <c r="AJ133" i="1"/>
  <c r="AK133" i="1"/>
  <c r="AO133" i="1"/>
  <c r="AP133" i="1"/>
  <c r="BI133" i="1" s="1"/>
  <c r="AE133" i="1" s="1"/>
  <c r="AW133" i="1"/>
  <c r="BC133" i="1" s="1"/>
  <c r="AX133" i="1"/>
  <c r="AV133" i="1" s="1"/>
  <c r="BD133" i="1"/>
  <c r="BF133" i="1"/>
  <c r="BH133" i="1"/>
  <c r="BJ133" i="1"/>
  <c r="J134" i="1"/>
  <c r="L134" i="1"/>
  <c r="Z134" i="1"/>
  <c r="AB134" i="1"/>
  <c r="AC134" i="1"/>
  <c r="AF134" i="1"/>
  <c r="AG134" i="1"/>
  <c r="AH134" i="1"/>
  <c r="AJ134" i="1"/>
  <c r="AK134" i="1"/>
  <c r="AL134" i="1"/>
  <c r="AO134" i="1"/>
  <c r="BH134" i="1" s="1"/>
  <c r="AD134" i="1" s="1"/>
  <c r="AP134" i="1"/>
  <c r="BI134" i="1" s="1"/>
  <c r="AE134" i="1" s="1"/>
  <c r="AW134" i="1"/>
  <c r="BD134" i="1"/>
  <c r="BF134" i="1"/>
  <c r="BJ134" i="1"/>
  <c r="L135" i="1"/>
  <c r="AL135" i="1" s="1"/>
  <c r="Z135" i="1"/>
  <c r="AB135" i="1"/>
  <c r="AC135" i="1"/>
  <c r="AF135" i="1"/>
  <c r="AG135" i="1"/>
  <c r="AH135" i="1"/>
  <c r="AJ135" i="1"/>
  <c r="AK135" i="1"/>
  <c r="AO135" i="1"/>
  <c r="BH135" i="1" s="1"/>
  <c r="AD135" i="1" s="1"/>
  <c r="AP135" i="1"/>
  <c r="BI135" i="1" s="1"/>
  <c r="AE135" i="1" s="1"/>
  <c r="AX135" i="1"/>
  <c r="BD135" i="1"/>
  <c r="BF135" i="1"/>
  <c r="BJ135" i="1"/>
  <c r="L136" i="1"/>
  <c r="Z136" i="1"/>
  <c r="AB136" i="1"/>
  <c r="AC136" i="1"/>
  <c r="AF136" i="1"/>
  <c r="AG136" i="1"/>
  <c r="AH136" i="1"/>
  <c r="AJ136" i="1"/>
  <c r="AK136" i="1"/>
  <c r="AL136" i="1"/>
  <c r="AO136" i="1"/>
  <c r="BH136" i="1" s="1"/>
  <c r="AD136" i="1" s="1"/>
  <c r="AP136" i="1"/>
  <c r="BI136" i="1" s="1"/>
  <c r="AE136" i="1" s="1"/>
  <c r="AW136" i="1"/>
  <c r="BD136" i="1"/>
  <c r="BF136" i="1"/>
  <c r="BJ136" i="1"/>
  <c r="L137" i="1"/>
  <c r="AL137" i="1" s="1"/>
  <c r="Z137" i="1"/>
  <c r="AB137" i="1"/>
  <c r="AC137" i="1"/>
  <c r="AF137" i="1"/>
  <c r="AG137" i="1"/>
  <c r="AH137" i="1"/>
  <c r="AJ137" i="1"/>
  <c r="AK137" i="1"/>
  <c r="AO137" i="1"/>
  <c r="BH137" i="1" s="1"/>
  <c r="AD137" i="1" s="1"/>
  <c r="AP137" i="1"/>
  <c r="BI137" i="1" s="1"/>
  <c r="AE137" i="1" s="1"/>
  <c r="AX137" i="1"/>
  <c r="BD137" i="1"/>
  <c r="BF137" i="1"/>
  <c r="BJ137" i="1"/>
  <c r="J138" i="1"/>
  <c r="L138" i="1"/>
  <c r="Z138" i="1"/>
  <c r="AB138" i="1"/>
  <c r="AC138" i="1"/>
  <c r="AF138" i="1"/>
  <c r="AG138" i="1"/>
  <c r="AH138" i="1"/>
  <c r="AJ138" i="1"/>
  <c r="AK138" i="1"/>
  <c r="AL138" i="1"/>
  <c r="AO138" i="1"/>
  <c r="BH138" i="1" s="1"/>
  <c r="AD138" i="1" s="1"/>
  <c r="AP138" i="1"/>
  <c r="AX138" i="1" s="1"/>
  <c r="AW138" i="1"/>
  <c r="BC138" i="1" s="1"/>
  <c r="BD138" i="1"/>
  <c r="BF138" i="1"/>
  <c r="BJ138" i="1"/>
  <c r="J139" i="1"/>
  <c r="K139" i="1"/>
  <c r="L139" i="1"/>
  <c r="AL139" i="1" s="1"/>
  <c r="Z139" i="1"/>
  <c r="AB139" i="1"/>
  <c r="AC139" i="1"/>
  <c r="AF139" i="1"/>
  <c r="AG139" i="1"/>
  <c r="AH139" i="1"/>
  <c r="AJ139" i="1"/>
  <c r="AK139" i="1"/>
  <c r="AO139" i="1"/>
  <c r="AW139" i="1" s="1"/>
  <c r="AP139" i="1"/>
  <c r="AX139" i="1"/>
  <c r="BD139" i="1"/>
  <c r="BF139" i="1"/>
  <c r="BI139" i="1"/>
  <c r="AE139" i="1" s="1"/>
  <c r="BJ139" i="1"/>
  <c r="J140" i="1"/>
  <c r="L140" i="1"/>
  <c r="Z140" i="1"/>
  <c r="AB140" i="1"/>
  <c r="AC140" i="1"/>
  <c r="AF140" i="1"/>
  <c r="AG140" i="1"/>
  <c r="AH140" i="1"/>
  <c r="AJ140" i="1"/>
  <c r="AK140" i="1"/>
  <c r="AL140" i="1"/>
  <c r="AO140" i="1"/>
  <c r="AP140" i="1"/>
  <c r="AX140" i="1" s="1"/>
  <c r="AW140" i="1"/>
  <c r="BD140" i="1"/>
  <c r="BF140" i="1"/>
  <c r="BH140" i="1"/>
  <c r="AD140" i="1" s="1"/>
  <c r="BI140" i="1"/>
  <c r="AE140" i="1" s="1"/>
  <c r="BJ140" i="1"/>
  <c r="L141" i="1"/>
  <c r="AL141" i="1" s="1"/>
  <c r="Z141" i="1"/>
  <c r="AB141" i="1"/>
  <c r="AC141" i="1"/>
  <c r="AF141" i="1"/>
  <c r="AG141" i="1"/>
  <c r="AH141" i="1"/>
  <c r="AJ141" i="1"/>
  <c r="AK141" i="1"/>
  <c r="AO141" i="1"/>
  <c r="AW141" i="1" s="1"/>
  <c r="AP141" i="1"/>
  <c r="K141" i="1" s="1"/>
  <c r="AX141" i="1"/>
  <c r="BD141" i="1"/>
  <c r="BF141" i="1"/>
  <c r="BH141" i="1"/>
  <c r="AD141" i="1" s="1"/>
  <c r="BI141" i="1"/>
  <c r="AE141" i="1" s="1"/>
  <c r="BJ141" i="1"/>
  <c r="J142" i="1"/>
  <c r="K142" i="1"/>
  <c r="L142" i="1"/>
  <c r="Z142" i="1"/>
  <c r="AB142" i="1"/>
  <c r="AC142" i="1"/>
  <c r="AF142" i="1"/>
  <c r="AG142" i="1"/>
  <c r="AH142" i="1"/>
  <c r="AJ142" i="1"/>
  <c r="AK142" i="1"/>
  <c r="AL142" i="1"/>
  <c r="AO142" i="1"/>
  <c r="AP142" i="1"/>
  <c r="AX142" i="1" s="1"/>
  <c r="BC142" i="1" s="1"/>
  <c r="AW142" i="1"/>
  <c r="AV142" i="1" s="1"/>
  <c r="BD142" i="1"/>
  <c r="BF142" i="1"/>
  <c r="BH142" i="1"/>
  <c r="AD142" i="1" s="1"/>
  <c r="BI142" i="1"/>
  <c r="AE142" i="1" s="1"/>
  <c r="BJ142" i="1"/>
  <c r="J143" i="1"/>
  <c r="L143" i="1"/>
  <c r="AL143" i="1" s="1"/>
  <c r="Z143" i="1"/>
  <c r="AB143" i="1"/>
  <c r="AC143" i="1"/>
  <c r="AF143" i="1"/>
  <c r="AG143" i="1"/>
  <c r="AH143" i="1"/>
  <c r="AJ143" i="1"/>
  <c r="AK143" i="1"/>
  <c r="AO143" i="1"/>
  <c r="AW143" i="1" s="1"/>
  <c r="AP143" i="1"/>
  <c r="K143" i="1" s="1"/>
  <c r="AX143" i="1"/>
  <c r="BD143" i="1"/>
  <c r="BF143" i="1"/>
  <c r="BH143" i="1"/>
  <c r="AD143" i="1" s="1"/>
  <c r="BJ143" i="1"/>
  <c r="J145" i="1"/>
  <c r="L145" i="1"/>
  <c r="L144" i="1" s="1"/>
  <c r="Z145" i="1"/>
  <c r="AB145" i="1"/>
  <c r="AC145" i="1"/>
  <c r="AF145" i="1"/>
  <c r="AG145" i="1"/>
  <c r="AH145" i="1"/>
  <c r="AJ145" i="1"/>
  <c r="AS144" i="1" s="1"/>
  <c r="AK145" i="1"/>
  <c r="AT144" i="1" s="1"/>
  <c r="AL145" i="1"/>
  <c r="AO145" i="1"/>
  <c r="BH145" i="1" s="1"/>
  <c r="AD145" i="1" s="1"/>
  <c r="AP145" i="1"/>
  <c r="AX145" i="1" s="1"/>
  <c r="AW145" i="1"/>
  <c r="BC145" i="1" s="1"/>
  <c r="BD145" i="1"/>
  <c r="BF145" i="1"/>
  <c r="BJ145" i="1"/>
  <c r="K146" i="1"/>
  <c r="L146" i="1"/>
  <c r="AL146" i="1" s="1"/>
  <c r="Z146" i="1"/>
  <c r="AB146" i="1"/>
  <c r="AC146" i="1"/>
  <c r="AF146" i="1"/>
  <c r="AG146" i="1"/>
  <c r="AH146" i="1"/>
  <c r="AJ146" i="1"/>
  <c r="AK146" i="1"/>
  <c r="AO146" i="1"/>
  <c r="AW146" i="1" s="1"/>
  <c r="AP146" i="1"/>
  <c r="AX146" i="1"/>
  <c r="BD146" i="1"/>
  <c r="BF146" i="1"/>
  <c r="BI146" i="1"/>
  <c r="AE146" i="1" s="1"/>
  <c r="BJ146" i="1"/>
  <c r="J147" i="1"/>
  <c r="L147" i="1"/>
  <c r="Z147" i="1"/>
  <c r="AB147" i="1"/>
  <c r="AC147" i="1"/>
  <c r="AF147" i="1"/>
  <c r="AG147" i="1"/>
  <c r="AH147" i="1"/>
  <c r="AJ147" i="1"/>
  <c r="AK147" i="1"/>
  <c r="AL147" i="1"/>
  <c r="AO147" i="1"/>
  <c r="AP147" i="1"/>
  <c r="AX147" i="1" s="1"/>
  <c r="AW147" i="1"/>
  <c r="AV147" i="1" s="1"/>
  <c r="BD147" i="1"/>
  <c r="BF147" i="1"/>
  <c r="BH147" i="1"/>
  <c r="AD147" i="1" s="1"/>
  <c r="BI147" i="1"/>
  <c r="AE147" i="1" s="1"/>
  <c r="BJ147" i="1"/>
  <c r="L148" i="1"/>
  <c r="AL148" i="1" s="1"/>
  <c r="Z148" i="1"/>
  <c r="AB148" i="1"/>
  <c r="AC148" i="1"/>
  <c r="AF148" i="1"/>
  <c r="AG148" i="1"/>
  <c r="AH148" i="1"/>
  <c r="AJ148" i="1"/>
  <c r="AK148" i="1"/>
  <c r="AO148" i="1"/>
  <c r="AW148" i="1" s="1"/>
  <c r="AP148" i="1"/>
  <c r="K148" i="1" s="1"/>
  <c r="AX148" i="1"/>
  <c r="BD148" i="1"/>
  <c r="BF148" i="1"/>
  <c r="BH148" i="1"/>
  <c r="AD148" i="1" s="1"/>
  <c r="BI148" i="1"/>
  <c r="AE148" i="1" s="1"/>
  <c r="BJ148" i="1"/>
  <c r="L149" i="1"/>
  <c r="Z149" i="1"/>
  <c r="AB149" i="1"/>
  <c r="AC149" i="1"/>
  <c r="AF149" i="1"/>
  <c r="AG149" i="1"/>
  <c r="AH149" i="1"/>
  <c r="AJ149" i="1"/>
  <c r="AK149" i="1"/>
  <c r="AL149" i="1"/>
  <c r="AO149" i="1"/>
  <c r="J149" i="1" s="1"/>
  <c r="AP149" i="1"/>
  <c r="AX149" i="1" s="1"/>
  <c r="BC149" i="1" s="1"/>
  <c r="AW149" i="1"/>
  <c r="BD149" i="1"/>
  <c r="BF149" i="1"/>
  <c r="BH149" i="1"/>
  <c r="AD149" i="1" s="1"/>
  <c r="BJ149" i="1"/>
  <c r="L150" i="1"/>
  <c r="AL150" i="1" s="1"/>
  <c r="Z150" i="1"/>
  <c r="AB150" i="1"/>
  <c r="AC150" i="1"/>
  <c r="AF150" i="1"/>
  <c r="AG150" i="1"/>
  <c r="AH150" i="1"/>
  <c r="AJ150" i="1"/>
  <c r="AK150" i="1"/>
  <c r="AO150" i="1"/>
  <c r="AW150" i="1" s="1"/>
  <c r="AP150" i="1"/>
  <c r="K150" i="1" s="1"/>
  <c r="AX150" i="1"/>
  <c r="BD150" i="1"/>
  <c r="BF150" i="1"/>
  <c r="BJ150" i="1"/>
  <c r="K151" i="1"/>
  <c r="L151" i="1"/>
  <c r="Z151" i="1"/>
  <c r="AB151" i="1"/>
  <c r="AC151" i="1"/>
  <c r="AE151" i="1"/>
  <c r="AF151" i="1"/>
  <c r="AG151" i="1"/>
  <c r="AH151" i="1"/>
  <c r="AJ151" i="1"/>
  <c r="AK151" i="1"/>
  <c r="AL151" i="1"/>
  <c r="AO151" i="1"/>
  <c r="J151" i="1" s="1"/>
  <c r="AP151" i="1"/>
  <c r="AX151" i="1" s="1"/>
  <c r="BC151" i="1" s="1"/>
  <c r="AW151" i="1"/>
  <c r="BD151" i="1"/>
  <c r="BF151" i="1"/>
  <c r="BI151" i="1"/>
  <c r="BJ151" i="1"/>
  <c r="J152" i="1"/>
  <c r="L152" i="1"/>
  <c r="AL152" i="1" s="1"/>
  <c r="Z152" i="1"/>
  <c r="AB152" i="1"/>
  <c r="AC152" i="1"/>
  <c r="AD152" i="1"/>
  <c r="AF152" i="1"/>
  <c r="AG152" i="1"/>
  <c r="AH152" i="1"/>
  <c r="AJ152" i="1"/>
  <c r="AK152" i="1"/>
  <c r="AO152" i="1"/>
  <c r="AP152" i="1"/>
  <c r="BI152" i="1" s="1"/>
  <c r="AE152" i="1" s="1"/>
  <c r="AW152" i="1"/>
  <c r="AV152" i="1" s="1"/>
  <c r="AX152" i="1"/>
  <c r="BD152" i="1"/>
  <c r="BF152" i="1"/>
  <c r="BH152" i="1"/>
  <c r="BJ152" i="1"/>
  <c r="L153" i="1"/>
  <c r="Z153" i="1"/>
  <c r="AB153" i="1"/>
  <c r="AC153" i="1"/>
  <c r="AD153" i="1"/>
  <c r="AE153" i="1"/>
  <c r="AF153" i="1"/>
  <c r="AG153" i="1"/>
  <c r="AH153" i="1"/>
  <c r="AJ153" i="1"/>
  <c r="AK153" i="1"/>
  <c r="AL153" i="1"/>
  <c r="AO153" i="1"/>
  <c r="J153" i="1" s="1"/>
  <c r="AP153" i="1"/>
  <c r="K153" i="1" s="1"/>
  <c r="AW153" i="1"/>
  <c r="BD153" i="1"/>
  <c r="BF153" i="1"/>
  <c r="BH153" i="1"/>
  <c r="BI153" i="1"/>
  <c r="BJ153" i="1"/>
  <c r="L155" i="1"/>
  <c r="L154" i="1" s="1"/>
  <c r="Z155" i="1"/>
  <c r="AB155" i="1"/>
  <c r="AC155" i="1"/>
  <c r="AF155" i="1"/>
  <c r="AG155" i="1"/>
  <c r="AH155" i="1"/>
  <c r="AJ155" i="1"/>
  <c r="AK155" i="1"/>
  <c r="AO155" i="1"/>
  <c r="AW155" i="1" s="1"/>
  <c r="AP155" i="1"/>
  <c r="K155" i="1" s="1"/>
  <c r="AX155" i="1"/>
  <c r="BD155" i="1"/>
  <c r="BF155" i="1"/>
  <c r="BH155" i="1"/>
  <c r="AD155" i="1" s="1"/>
  <c r="BI155" i="1"/>
  <c r="AE155" i="1" s="1"/>
  <c r="BJ155" i="1"/>
  <c r="L156" i="1"/>
  <c r="Z156" i="1"/>
  <c r="AB156" i="1"/>
  <c r="AC156" i="1"/>
  <c r="AF156" i="1"/>
  <c r="AG156" i="1"/>
  <c r="AH156" i="1"/>
  <c r="AJ156" i="1"/>
  <c r="AS154" i="1" s="1"/>
  <c r="AK156" i="1"/>
  <c r="AL156" i="1"/>
  <c r="AO156" i="1"/>
  <c r="J156" i="1" s="1"/>
  <c r="AP156" i="1"/>
  <c r="AX156" i="1" s="1"/>
  <c r="AW156" i="1"/>
  <c r="AV156" i="1" s="1"/>
  <c r="BD156" i="1"/>
  <c r="BF156" i="1"/>
  <c r="BH156" i="1"/>
  <c r="AD156" i="1" s="1"/>
  <c r="BJ156" i="1"/>
  <c r="L157" i="1"/>
  <c r="AL157" i="1" s="1"/>
  <c r="Z157" i="1"/>
  <c r="AB157" i="1"/>
  <c r="AC157" i="1"/>
  <c r="AE157" i="1"/>
  <c r="AF157" i="1"/>
  <c r="AG157" i="1"/>
  <c r="AH157" i="1"/>
  <c r="AJ157" i="1"/>
  <c r="AK157" i="1"/>
  <c r="AT154" i="1" s="1"/>
  <c r="AO157" i="1"/>
  <c r="AW157" i="1" s="1"/>
  <c r="AP157" i="1"/>
  <c r="K157" i="1" s="1"/>
  <c r="AX157" i="1"/>
  <c r="BD157" i="1"/>
  <c r="BF157" i="1"/>
  <c r="BI157" i="1"/>
  <c r="BJ157" i="1"/>
  <c r="K158" i="1"/>
  <c r="L158" i="1"/>
  <c r="Z158" i="1"/>
  <c r="AB158" i="1"/>
  <c r="AC158" i="1"/>
  <c r="AD158" i="1"/>
  <c r="AE158" i="1"/>
  <c r="AF158" i="1"/>
  <c r="AG158" i="1"/>
  <c r="AH158" i="1"/>
  <c r="AJ158" i="1"/>
  <c r="AK158" i="1"/>
  <c r="AL158" i="1"/>
  <c r="AO158" i="1"/>
  <c r="J158" i="1" s="1"/>
  <c r="AP158" i="1"/>
  <c r="AW158" i="1"/>
  <c r="AV158" i="1" s="1"/>
  <c r="AX158" i="1"/>
  <c r="BC158" i="1"/>
  <c r="BD158" i="1"/>
  <c r="BF158" i="1"/>
  <c r="BH158" i="1"/>
  <c r="BI158" i="1"/>
  <c r="BJ158" i="1"/>
  <c r="J159" i="1"/>
  <c r="L159" i="1"/>
  <c r="AL159" i="1" s="1"/>
  <c r="Z159" i="1"/>
  <c r="AB159" i="1"/>
  <c r="AC159" i="1"/>
  <c r="AD159" i="1"/>
  <c r="AF159" i="1"/>
  <c r="AG159" i="1"/>
  <c r="AH159" i="1"/>
  <c r="AJ159" i="1"/>
  <c r="AK159" i="1"/>
  <c r="AO159" i="1"/>
  <c r="AP159" i="1"/>
  <c r="BI159" i="1" s="1"/>
  <c r="AE159" i="1" s="1"/>
  <c r="AW159" i="1"/>
  <c r="AV159" i="1" s="1"/>
  <c r="AX159" i="1"/>
  <c r="BD159" i="1"/>
  <c r="BF159" i="1"/>
  <c r="BH159" i="1"/>
  <c r="BJ159" i="1"/>
  <c r="L160" i="1"/>
  <c r="Z160" i="1"/>
  <c r="AB160" i="1"/>
  <c r="AC160" i="1"/>
  <c r="AF160" i="1"/>
  <c r="AG160" i="1"/>
  <c r="AH160" i="1"/>
  <c r="AJ160" i="1"/>
  <c r="AK160" i="1"/>
  <c r="AL160" i="1"/>
  <c r="AO160" i="1"/>
  <c r="BH160" i="1" s="1"/>
  <c r="AD160" i="1" s="1"/>
  <c r="AP160" i="1"/>
  <c r="K160" i="1" s="1"/>
  <c r="AW160" i="1"/>
  <c r="BD160" i="1"/>
  <c r="BF160" i="1"/>
  <c r="BI160" i="1"/>
  <c r="AE160" i="1" s="1"/>
  <c r="BJ160" i="1"/>
  <c r="J161" i="1"/>
  <c r="L161" i="1"/>
  <c r="AL161" i="1" s="1"/>
  <c r="Z161" i="1"/>
  <c r="AB161" i="1"/>
  <c r="AC161" i="1"/>
  <c r="AF161" i="1"/>
  <c r="AG161" i="1"/>
  <c r="AH161" i="1"/>
  <c r="AJ161" i="1"/>
  <c r="AK161" i="1"/>
  <c r="AO161" i="1"/>
  <c r="AW161" i="1" s="1"/>
  <c r="AP161" i="1"/>
  <c r="BI161" i="1" s="1"/>
  <c r="AE161" i="1" s="1"/>
  <c r="AX161" i="1"/>
  <c r="BD161" i="1"/>
  <c r="BF161" i="1"/>
  <c r="BH161" i="1"/>
  <c r="AD161" i="1" s="1"/>
  <c r="BJ161" i="1"/>
  <c r="L162" i="1"/>
  <c r="AL162" i="1" s="1"/>
  <c r="Z162" i="1"/>
  <c r="AB162" i="1"/>
  <c r="AC162" i="1"/>
  <c r="AF162" i="1"/>
  <c r="AG162" i="1"/>
  <c r="AH162" i="1"/>
  <c r="AJ162" i="1"/>
  <c r="AK162" i="1"/>
  <c r="AO162" i="1"/>
  <c r="BH162" i="1" s="1"/>
  <c r="AD162" i="1" s="1"/>
  <c r="AP162" i="1"/>
  <c r="BI162" i="1" s="1"/>
  <c r="AE162" i="1" s="1"/>
  <c r="AW162" i="1"/>
  <c r="BD162" i="1"/>
  <c r="BF162" i="1"/>
  <c r="BJ162" i="1"/>
  <c r="K163" i="1"/>
  <c r="L163" i="1"/>
  <c r="AL163" i="1" s="1"/>
  <c r="Z163" i="1"/>
  <c r="AB163" i="1"/>
  <c r="AC163" i="1"/>
  <c r="AF163" i="1"/>
  <c r="AG163" i="1"/>
  <c r="AH163" i="1"/>
  <c r="AJ163" i="1"/>
  <c r="AK163" i="1"/>
  <c r="AO163" i="1"/>
  <c r="BH163" i="1" s="1"/>
  <c r="AD163" i="1" s="1"/>
  <c r="AP163" i="1"/>
  <c r="BI163" i="1" s="1"/>
  <c r="AE163" i="1" s="1"/>
  <c r="AX163" i="1"/>
  <c r="BD163" i="1"/>
  <c r="BF163" i="1"/>
  <c r="BJ163" i="1"/>
  <c r="J164" i="1"/>
  <c r="K164" i="1"/>
  <c r="L164" i="1"/>
  <c r="AB164" i="1"/>
  <c r="AC164" i="1"/>
  <c r="AD164" i="1"/>
  <c r="AE164" i="1"/>
  <c r="AF164" i="1"/>
  <c r="AG164" i="1"/>
  <c r="AH164" i="1"/>
  <c r="AJ164" i="1"/>
  <c r="AK164" i="1"/>
  <c r="AL164" i="1"/>
  <c r="AO164" i="1"/>
  <c r="AP164" i="1"/>
  <c r="AX164" i="1" s="1"/>
  <c r="AW164" i="1"/>
  <c r="BC164" i="1" s="1"/>
  <c r="BD164" i="1"/>
  <c r="BF164" i="1"/>
  <c r="BH164" i="1"/>
  <c r="BJ164" i="1"/>
  <c r="Z164" i="1" s="1"/>
  <c r="J166" i="1"/>
  <c r="L166" i="1"/>
  <c r="AL166" i="1" s="1"/>
  <c r="Z166" i="1"/>
  <c r="AB166" i="1"/>
  <c r="AC166" i="1"/>
  <c r="AD166" i="1"/>
  <c r="AF166" i="1"/>
  <c r="AG166" i="1"/>
  <c r="AH166" i="1"/>
  <c r="AJ166" i="1"/>
  <c r="AS165" i="1" s="1"/>
  <c r="AK166" i="1"/>
  <c r="AT165" i="1" s="1"/>
  <c r="AO166" i="1"/>
  <c r="AP166" i="1"/>
  <c r="K166" i="1" s="1"/>
  <c r="AW166" i="1"/>
  <c r="AV166" i="1" s="1"/>
  <c r="AX166" i="1"/>
  <c r="BD166" i="1"/>
  <c r="BF166" i="1"/>
  <c r="BH166" i="1"/>
  <c r="BI166" i="1"/>
  <c r="AE166" i="1" s="1"/>
  <c r="BJ166" i="1"/>
  <c r="K167" i="1"/>
  <c r="L167" i="1"/>
  <c r="Z167" i="1"/>
  <c r="AB167" i="1"/>
  <c r="AC167" i="1"/>
  <c r="AF167" i="1"/>
  <c r="AG167" i="1"/>
  <c r="AH167" i="1"/>
  <c r="AJ167" i="1"/>
  <c r="AK167" i="1"/>
  <c r="AL167" i="1"/>
  <c r="AO167" i="1"/>
  <c r="J167" i="1" s="1"/>
  <c r="AP167" i="1"/>
  <c r="AX167" i="1" s="1"/>
  <c r="AW167" i="1"/>
  <c r="AV167" i="1" s="1"/>
  <c r="BD167" i="1"/>
  <c r="BF167" i="1"/>
  <c r="BH167" i="1"/>
  <c r="AD167" i="1" s="1"/>
  <c r="BI167" i="1"/>
  <c r="AE167" i="1" s="1"/>
  <c r="BJ167" i="1"/>
  <c r="J168" i="1"/>
  <c r="L168" i="1"/>
  <c r="Z168" i="1"/>
  <c r="AB168" i="1"/>
  <c r="AC168" i="1"/>
  <c r="AD168" i="1"/>
  <c r="AF168" i="1"/>
  <c r="AG168" i="1"/>
  <c r="AH168" i="1"/>
  <c r="AJ168" i="1"/>
  <c r="AK168" i="1"/>
  <c r="AL168" i="1"/>
  <c r="AO168" i="1"/>
  <c r="AW168" i="1" s="1"/>
  <c r="AP168" i="1"/>
  <c r="BI168" i="1" s="1"/>
  <c r="AE168" i="1" s="1"/>
  <c r="AX168" i="1"/>
  <c r="BD168" i="1"/>
  <c r="BF168" i="1"/>
  <c r="BH168" i="1"/>
  <c r="BJ168" i="1"/>
  <c r="L169" i="1"/>
  <c r="AL169" i="1" s="1"/>
  <c r="Z169" i="1"/>
  <c r="AB169" i="1"/>
  <c r="AC169" i="1"/>
  <c r="AF169" i="1"/>
  <c r="AG169" i="1"/>
  <c r="AH169" i="1"/>
  <c r="AJ169" i="1"/>
  <c r="AK169" i="1"/>
  <c r="AO169" i="1"/>
  <c r="BH169" i="1" s="1"/>
  <c r="AD169" i="1" s="1"/>
  <c r="AP169" i="1"/>
  <c r="BI169" i="1" s="1"/>
  <c r="AE169" i="1" s="1"/>
  <c r="AW169" i="1"/>
  <c r="BD169" i="1"/>
  <c r="BF169" i="1"/>
  <c r="BJ169" i="1"/>
  <c r="K170" i="1"/>
  <c r="L170" i="1"/>
  <c r="AL170" i="1" s="1"/>
  <c r="Z170" i="1"/>
  <c r="AB170" i="1"/>
  <c r="AC170" i="1"/>
  <c r="AF170" i="1"/>
  <c r="AG170" i="1"/>
  <c r="AH170" i="1"/>
  <c r="AJ170" i="1"/>
  <c r="AK170" i="1"/>
  <c r="AO170" i="1"/>
  <c r="BH170" i="1" s="1"/>
  <c r="AD170" i="1" s="1"/>
  <c r="AP170" i="1"/>
  <c r="BI170" i="1" s="1"/>
  <c r="AE170" i="1" s="1"/>
  <c r="AX170" i="1"/>
  <c r="BD170" i="1"/>
  <c r="BF170" i="1"/>
  <c r="BJ170" i="1"/>
  <c r="J171" i="1"/>
  <c r="L171" i="1"/>
  <c r="Z171" i="1"/>
  <c r="AB171" i="1"/>
  <c r="AC171" i="1"/>
  <c r="AF171" i="1"/>
  <c r="AG171" i="1"/>
  <c r="AH171" i="1"/>
  <c r="AJ171" i="1"/>
  <c r="AK171" i="1"/>
  <c r="AL171" i="1"/>
  <c r="AO171" i="1"/>
  <c r="AP171" i="1"/>
  <c r="AX171" i="1" s="1"/>
  <c r="AW171" i="1"/>
  <c r="BD171" i="1"/>
  <c r="BF171" i="1"/>
  <c r="BH171" i="1"/>
  <c r="AD171" i="1" s="1"/>
  <c r="BJ171" i="1"/>
  <c r="L172" i="1"/>
  <c r="AL172" i="1" s="1"/>
  <c r="Z172" i="1"/>
  <c r="AB172" i="1"/>
  <c r="AC172" i="1"/>
  <c r="AF172" i="1"/>
  <c r="AG172" i="1"/>
  <c r="AH172" i="1"/>
  <c r="AJ172" i="1"/>
  <c r="AK172" i="1"/>
  <c r="AO172" i="1"/>
  <c r="AW172" i="1" s="1"/>
  <c r="AP172" i="1"/>
  <c r="K172" i="1" s="1"/>
  <c r="AX172" i="1"/>
  <c r="BD172" i="1"/>
  <c r="BF172" i="1"/>
  <c r="BI172" i="1"/>
  <c r="AE172" i="1" s="1"/>
  <c r="BJ172" i="1"/>
  <c r="L173" i="1"/>
  <c r="Z173" i="1"/>
  <c r="AB173" i="1"/>
  <c r="AC173" i="1"/>
  <c r="AF173" i="1"/>
  <c r="AG173" i="1"/>
  <c r="AH173" i="1"/>
  <c r="AJ173" i="1"/>
  <c r="AK173" i="1"/>
  <c r="AL173" i="1"/>
  <c r="AO173" i="1"/>
  <c r="J173" i="1" s="1"/>
  <c r="AP173" i="1"/>
  <c r="AX173" i="1" s="1"/>
  <c r="AW173" i="1"/>
  <c r="BD173" i="1"/>
  <c r="BF173" i="1"/>
  <c r="BH173" i="1"/>
  <c r="AD173" i="1" s="1"/>
  <c r="BJ173" i="1"/>
  <c r="L174" i="1"/>
  <c r="AL174" i="1" s="1"/>
  <c r="Z174" i="1"/>
  <c r="AB174" i="1"/>
  <c r="AC174" i="1"/>
  <c r="AF174" i="1"/>
  <c r="AG174" i="1"/>
  <c r="AH174" i="1"/>
  <c r="AJ174" i="1"/>
  <c r="AK174" i="1"/>
  <c r="AO174" i="1"/>
  <c r="AW174" i="1" s="1"/>
  <c r="AP174" i="1"/>
  <c r="BI174" i="1" s="1"/>
  <c r="AE174" i="1" s="1"/>
  <c r="AX174" i="1"/>
  <c r="BD174" i="1"/>
  <c r="BF174" i="1"/>
  <c r="BJ174" i="1"/>
  <c r="L175" i="1"/>
  <c r="Z175" i="1"/>
  <c r="AB175" i="1"/>
  <c r="AC175" i="1"/>
  <c r="AF175" i="1"/>
  <c r="AG175" i="1"/>
  <c r="AH175" i="1"/>
  <c r="AJ175" i="1"/>
  <c r="AK175" i="1"/>
  <c r="AL175" i="1"/>
  <c r="AO175" i="1"/>
  <c r="J175" i="1" s="1"/>
  <c r="AP175" i="1"/>
  <c r="AX175" i="1" s="1"/>
  <c r="AW175" i="1"/>
  <c r="AV175" i="1" s="1"/>
  <c r="BD175" i="1"/>
  <c r="BF175" i="1"/>
  <c r="BH175" i="1"/>
  <c r="AD175" i="1" s="1"/>
  <c r="BI175" i="1"/>
  <c r="AE175" i="1" s="1"/>
  <c r="BJ175" i="1"/>
  <c r="L176" i="1"/>
  <c r="AL176" i="1" s="1"/>
  <c r="Z176" i="1"/>
  <c r="AB176" i="1"/>
  <c r="AC176" i="1"/>
  <c r="AF176" i="1"/>
  <c r="AG176" i="1"/>
  <c r="AH176" i="1"/>
  <c r="AJ176" i="1"/>
  <c r="AK176" i="1"/>
  <c r="AO176" i="1"/>
  <c r="AW176" i="1" s="1"/>
  <c r="AP176" i="1"/>
  <c r="K176" i="1" s="1"/>
  <c r="AX176" i="1"/>
  <c r="BD176" i="1"/>
  <c r="BF176" i="1"/>
  <c r="BH176" i="1"/>
  <c r="AD176" i="1" s="1"/>
  <c r="BJ176" i="1"/>
  <c r="K177" i="1"/>
  <c r="L177" i="1"/>
  <c r="Z177" i="1"/>
  <c r="AB177" i="1"/>
  <c r="AC177" i="1"/>
  <c r="AD177" i="1"/>
  <c r="AE177" i="1"/>
  <c r="AF177" i="1"/>
  <c r="AG177" i="1"/>
  <c r="AH177" i="1"/>
  <c r="AJ177" i="1"/>
  <c r="AK177" i="1"/>
  <c r="AL177" i="1"/>
  <c r="AO177" i="1"/>
  <c r="J177" i="1" s="1"/>
  <c r="AP177" i="1"/>
  <c r="AW177" i="1"/>
  <c r="AV177" i="1" s="1"/>
  <c r="AX177" i="1"/>
  <c r="BC177" i="1"/>
  <c r="BD177" i="1"/>
  <c r="BF177" i="1"/>
  <c r="BI177" i="1"/>
  <c r="BJ177" i="1"/>
  <c r="L179" i="1"/>
  <c r="L178" i="1" s="1"/>
  <c r="Z179" i="1"/>
  <c r="AB179" i="1"/>
  <c r="AC179" i="1"/>
  <c r="AF179" i="1"/>
  <c r="AG179" i="1"/>
  <c r="AH179" i="1"/>
  <c r="AJ179" i="1"/>
  <c r="AS178" i="1" s="1"/>
  <c r="AK179" i="1"/>
  <c r="AT178" i="1" s="1"/>
  <c r="AO179" i="1"/>
  <c r="AW179" i="1" s="1"/>
  <c r="AP179" i="1"/>
  <c r="K179" i="1" s="1"/>
  <c r="AX179" i="1"/>
  <c r="BD179" i="1"/>
  <c r="BF179" i="1"/>
  <c r="BI179" i="1"/>
  <c r="AE179" i="1" s="1"/>
  <c r="BJ179" i="1"/>
  <c r="J180" i="1"/>
  <c r="L180" i="1"/>
  <c r="Z180" i="1"/>
  <c r="AB180" i="1"/>
  <c r="AC180" i="1"/>
  <c r="AF180" i="1"/>
  <c r="AG180" i="1"/>
  <c r="AH180" i="1"/>
  <c r="AJ180" i="1"/>
  <c r="AK180" i="1"/>
  <c r="AL180" i="1"/>
  <c r="AO180" i="1"/>
  <c r="AP180" i="1"/>
  <c r="AX180" i="1" s="1"/>
  <c r="AW180" i="1"/>
  <c r="BD180" i="1"/>
  <c r="BF180" i="1"/>
  <c r="BH180" i="1"/>
  <c r="AD180" i="1" s="1"/>
  <c r="BJ180" i="1"/>
  <c r="L181" i="1"/>
  <c r="AL181" i="1" s="1"/>
  <c r="Z181" i="1"/>
  <c r="AB181" i="1"/>
  <c r="AC181" i="1"/>
  <c r="AF181" i="1"/>
  <c r="AG181" i="1"/>
  <c r="AH181" i="1"/>
  <c r="AJ181" i="1"/>
  <c r="AK181" i="1"/>
  <c r="AO181" i="1"/>
  <c r="AW181" i="1" s="1"/>
  <c r="AP181" i="1"/>
  <c r="K181" i="1" s="1"/>
  <c r="AX181" i="1"/>
  <c r="BD181" i="1"/>
  <c r="BF181" i="1"/>
  <c r="BI181" i="1"/>
  <c r="AE181" i="1" s="1"/>
  <c r="BJ181" i="1"/>
  <c r="L182" i="1"/>
  <c r="Z182" i="1"/>
  <c r="AB182" i="1"/>
  <c r="AC182" i="1"/>
  <c r="AF182" i="1"/>
  <c r="AG182" i="1"/>
  <c r="AH182" i="1"/>
  <c r="AJ182" i="1"/>
  <c r="AK182" i="1"/>
  <c r="AL182" i="1"/>
  <c r="AO182" i="1"/>
  <c r="J182" i="1" s="1"/>
  <c r="AP182" i="1"/>
  <c r="AX182" i="1" s="1"/>
  <c r="AW182" i="1"/>
  <c r="AV182" i="1" s="1"/>
  <c r="BD182" i="1"/>
  <c r="BF182" i="1"/>
  <c r="BH182" i="1"/>
  <c r="AD182" i="1" s="1"/>
  <c r="BJ182" i="1"/>
  <c r="L183" i="1"/>
  <c r="AL183" i="1" s="1"/>
  <c r="Z183" i="1"/>
  <c r="AB183" i="1"/>
  <c r="AC183" i="1"/>
  <c r="AF183" i="1"/>
  <c r="AG183" i="1"/>
  <c r="AH183" i="1"/>
  <c r="AJ183" i="1"/>
  <c r="AK183" i="1"/>
  <c r="AO183" i="1"/>
  <c r="AW183" i="1" s="1"/>
  <c r="AP183" i="1"/>
  <c r="K183" i="1" s="1"/>
  <c r="BD183" i="1"/>
  <c r="BF183" i="1"/>
  <c r="BJ183" i="1"/>
  <c r="L184" i="1"/>
  <c r="Z184" i="1"/>
  <c r="AB184" i="1"/>
  <c r="AC184" i="1"/>
  <c r="AF184" i="1"/>
  <c r="AG184" i="1"/>
  <c r="AH184" i="1"/>
  <c r="AJ184" i="1"/>
  <c r="AK184" i="1"/>
  <c r="AL184" i="1"/>
  <c r="AO184" i="1"/>
  <c r="J184" i="1" s="1"/>
  <c r="AP184" i="1"/>
  <c r="K184" i="1" s="1"/>
  <c r="AX184" i="1"/>
  <c r="BD184" i="1"/>
  <c r="BF184" i="1"/>
  <c r="BI184" i="1"/>
  <c r="AE184" i="1" s="1"/>
  <c r="BJ184" i="1"/>
  <c r="J186" i="1"/>
  <c r="L186" i="1"/>
  <c r="AL186" i="1" s="1"/>
  <c r="Z186" i="1"/>
  <c r="AB186" i="1"/>
  <c r="AC186" i="1"/>
  <c r="AF186" i="1"/>
  <c r="AG186" i="1"/>
  <c r="AH186" i="1"/>
  <c r="AJ186" i="1"/>
  <c r="AK186" i="1"/>
  <c r="AO186" i="1"/>
  <c r="AP186" i="1"/>
  <c r="BI186" i="1" s="1"/>
  <c r="AE186" i="1" s="1"/>
  <c r="AW186" i="1"/>
  <c r="AV186" i="1" s="1"/>
  <c r="AX186" i="1"/>
  <c r="BD186" i="1"/>
  <c r="BF186" i="1"/>
  <c r="BH186" i="1"/>
  <c r="AD186" i="1" s="1"/>
  <c r="BJ186" i="1"/>
  <c r="K187" i="1"/>
  <c r="L187" i="1"/>
  <c r="Z187" i="1"/>
  <c r="AB187" i="1"/>
  <c r="AC187" i="1"/>
  <c r="AF187" i="1"/>
  <c r="AG187" i="1"/>
  <c r="AH187" i="1"/>
  <c r="AJ187" i="1"/>
  <c r="AK187" i="1"/>
  <c r="AL187" i="1"/>
  <c r="AO187" i="1"/>
  <c r="BH187" i="1" s="1"/>
  <c r="AD187" i="1" s="1"/>
  <c r="AP187" i="1"/>
  <c r="AW187" i="1"/>
  <c r="AV187" i="1" s="1"/>
  <c r="AX187" i="1"/>
  <c r="BC187" i="1"/>
  <c r="BD187" i="1"/>
  <c r="BF187" i="1"/>
  <c r="BI187" i="1"/>
  <c r="AE187" i="1" s="1"/>
  <c r="BJ187" i="1"/>
  <c r="J188" i="1"/>
  <c r="L188" i="1"/>
  <c r="Z188" i="1"/>
  <c r="AB188" i="1"/>
  <c r="AC188" i="1"/>
  <c r="AD188" i="1"/>
  <c r="AE188" i="1"/>
  <c r="AF188" i="1"/>
  <c r="AG188" i="1"/>
  <c r="AH188" i="1"/>
  <c r="AJ188" i="1"/>
  <c r="AK188" i="1"/>
  <c r="AL188" i="1"/>
  <c r="AO188" i="1"/>
  <c r="AP188" i="1"/>
  <c r="BI188" i="1" s="1"/>
  <c r="AW188" i="1"/>
  <c r="BC188" i="1" s="1"/>
  <c r="AX188" i="1"/>
  <c r="AV188" i="1" s="1"/>
  <c r="BD188" i="1"/>
  <c r="BF188" i="1"/>
  <c r="BH188" i="1"/>
  <c r="BJ188" i="1"/>
  <c r="L190" i="1"/>
  <c r="Z190" i="1"/>
  <c r="AB190" i="1"/>
  <c r="AC190" i="1"/>
  <c r="AF190" i="1"/>
  <c r="AG190" i="1"/>
  <c r="AH190" i="1"/>
  <c r="AJ190" i="1"/>
  <c r="AS189" i="1" s="1"/>
  <c r="AK190" i="1"/>
  <c r="AT189" i="1" s="1"/>
  <c r="AL190" i="1"/>
  <c r="AO190" i="1"/>
  <c r="J190" i="1" s="1"/>
  <c r="AP190" i="1"/>
  <c r="AX190" i="1" s="1"/>
  <c r="AW190" i="1"/>
  <c r="BD190" i="1"/>
  <c r="BF190" i="1"/>
  <c r="BH190" i="1"/>
  <c r="AD190" i="1" s="1"/>
  <c r="BI190" i="1"/>
  <c r="AE190" i="1" s="1"/>
  <c r="BJ190" i="1"/>
  <c r="L191" i="1"/>
  <c r="AL191" i="1" s="1"/>
  <c r="Z191" i="1"/>
  <c r="AB191" i="1"/>
  <c r="AC191" i="1"/>
  <c r="AF191" i="1"/>
  <c r="AG191" i="1"/>
  <c r="AH191" i="1"/>
  <c r="AJ191" i="1"/>
  <c r="AK191" i="1"/>
  <c r="AO191" i="1"/>
  <c r="AW191" i="1" s="1"/>
  <c r="AP191" i="1"/>
  <c r="K191" i="1" s="1"/>
  <c r="BD191" i="1"/>
  <c r="BF191" i="1"/>
  <c r="BH191" i="1"/>
  <c r="AD191" i="1" s="1"/>
  <c r="BJ191" i="1"/>
  <c r="L192" i="1"/>
  <c r="Z192" i="1"/>
  <c r="AB192" i="1"/>
  <c r="AC192" i="1"/>
  <c r="AF192" i="1"/>
  <c r="AG192" i="1"/>
  <c r="AH192" i="1"/>
  <c r="AJ192" i="1"/>
  <c r="AK192" i="1"/>
  <c r="AL192" i="1"/>
  <c r="AO192" i="1"/>
  <c r="J192" i="1" s="1"/>
  <c r="AP192" i="1"/>
  <c r="K192" i="1" s="1"/>
  <c r="AX192" i="1"/>
  <c r="BD192" i="1"/>
  <c r="BF192" i="1"/>
  <c r="BJ192" i="1"/>
  <c r="L193" i="1"/>
  <c r="AL193" i="1" s="1"/>
  <c r="Z193" i="1"/>
  <c r="AB193" i="1"/>
  <c r="AC193" i="1"/>
  <c r="AF193" i="1"/>
  <c r="AG193" i="1"/>
  <c r="AH193" i="1"/>
  <c r="AJ193" i="1"/>
  <c r="AK193" i="1"/>
  <c r="AO193" i="1"/>
  <c r="J193" i="1" s="1"/>
  <c r="AP193" i="1"/>
  <c r="BI193" i="1" s="1"/>
  <c r="AE193" i="1" s="1"/>
  <c r="AW193" i="1"/>
  <c r="AV193" i="1" s="1"/>
  <c r="AX193" i="1"/>
  <c r="BD193" i="1"/>
  <c r="BF193" i="1"/>
  <c r="BJ193" i="1"/>
  <c r="L194" i="1"/>
  <c r="Z194" i="1"/>
  <c r="AB194" i="1"/>
  <c r="AC194" i="1"/>
  <c r="AE194" i="1"/>
  <c r="AF194" i="1"/>
  <c r="AG194" i="1"/>
  <c r="AH194" i="1"/>
  <c r="AJ194" i="1"/>
  <c r="AK194" i="1"/>
  <c r="AL194" i="1"/>
  <c r="AO194" i="1"/>
  <c r="BH194" i="1" s="1"/>
  <c r="AD194" i="1" s="1"/>
  <c r="AP194" i="1"/>
  <c r="K194" i="1" s="1"/>
  <c r="AW194" i="1"/>
  <c r="AV194" i="1" s="1"/>
  <c r="AX194" i="1"/>
  <c r="BD194" i="1"/>
  <c r="BF194" i="1"/>
  <c r="BI194" i="1"/>
  <c r="BJ194" i="1"/>
  <c r="L195" i="1"/>
  <c r="Z195" i="1"/>
  <c r="AB195" i="1"/>
  <c r="AC195" i="1"/>
  <c r="AD195" i="1"/>
  <c r="AF195" i="1"/>
  <c r="AG195" i="1"/>
  <c r="AH195" i="1"/>
  <c r="AJ195" i="1"/>
  <c r="AK195" i="1"/>
  <c r="AL195" i="1"/>
  <c r="AO195" i="1"/>
  <c r="J195" i="1" s="1"/>
  <c r="AP195" i="1"/>
  <c r="BI195" i="1" s="1"/>
  <c r="AE195" i="1" s="1"/>
  <c r="AW195" i="1"/>
  <c r="BD195" i="1"/>
  <c r="BF195" i="1"/>
  <c r="BH195" i="1"/>
  <c r="BJ195" i="1"/>
  <c r="L196" i="1"/>
  <c r="AL196" i="1" s="1"/>
  <c r="Z196" i="1"/>
  <c r="AB196" i="1"/>
  <c r="AC196" i="1"/>
  <c r="AF196" i="1"/>
  <c r="AG196" i="1"/>
  <c r="AH196" i="1"/>
  <c r="AJ196" i="1"/>
  <c r="AK196" i="1"/>
  <c r="AO196" i="1"/>
  <c r="BH196" i="1" s="1"/>
  <c r="AD196" i="1" s="1"/>
  <c r="AP196" i="1"/>
  <c r="BI196" i="1" s="1"/>
  <c r="AE196" i="1" s="1"/>
  <c r="BD196" i="1"/>
  <c r="BF196" i="1"/>
  <c r="BJ196" i="1"/>
  <c r="L198" i="1"/>
  <c r="AL198" i="1" s="1"/>
  <c r="Z198" i="1"/>
  <c r="AB198" i="1"/>
  <c r="AC198" i="1"/>
  <c r="AE198" i="1"/>
  <c r="AF198" i="1"/>
  <c r="AG198" i="1"/>
  <c r="AH198" i="1"/>
  <c r="AJ198" i="1"/>
  <c r="AS197" i="1" s="1"/>
  <c r="AK198" i="1"/>
  <c r="AO198" i="1"/>
  <c r="AW198" i="1" s="1"/>
  <c r="AP198" i="1"/>
  <c r="K198" i="1" s="1"/>
  <c r="AX198" i="1"/>
  <c r="BD198" i="1"/>
  <c r="BF198" i="1"/>
  <c r="BH198" i="1"/>
  <c r="AD198" i="1" s="1"/>
  <c r="BI198" i="1"/>
  <c r="BJ198" i="1"/>
  <c r="L199" i="1"/>
  <c r="Z199" i="1"/>
  <c r="AB199" i="1"/>
  <c r="AC199" i="1"/>
  <c r="AD199" i="1"/>
  <c r="AE199" i="1"/>
  <c r="AF199" i="1"/>
  <c r="AG199" i="1"/>
  <c r="AH199" i="1"/>
  <c r="AJ199" i="1"/>
  <c r="AK199" i="1"/>
  <c r="AL199" i="1"/>
  <c r="AO199" i="1"/>
  <c r="J199" i="1" s="1"/>
  <c r="AP199" i="1"/>
  <c r="K199" i="1" s="1"/>
  <c r="AW199" i="1"/>
  <c r="AV199" i="1" s="1"/>
  <c r="AX199" i="1"/>
  <c r="BC199" i="1" s="1"/>
  <c r="BD199" i="1"/>
  <c r="BF199" i="1"/>
  <c r="BH199" i="1"/>
  <c r="BI199" i="1"/>
  <c r="BJ199" i="1"/>
  <c r="L200" i="1"/>
  <c r="AL200" i="1" s="1"/>
  <c r="Z200" i="1"/>
  <c r="AB200" i="1"/>
  <c r="AC200" i="1"/>
  <c r="AD200" i="1"/>
  <c r="AF200" i="1"/>
  <c r="AG200" i="1"/>
  <c r="AH200" i="1"/>
  <c r="AJ200" i="1"/>
  <c r="AK200" i="1"/>
  <c r="AT197" i="1" s="1"/>
  <c r="AO200" i="1"/>
  <c r="J200" i="1" s="1"/>
  <c r="AP200" i="1"/>
  <c r="BI200" i="1" s="1"/>
  <c r="AE200" i="1" s="1"/>
  <c r="AW200" i="1"/>
  <c r="AV200" i="1" s="1"/>
  <c r="AX200" i="1"/>
  <c r="BD200" i="1"/>
  <c r="BF200" i="1"/>
  <c r="BH200" i="1"/>
  <c r="BJ200" i="1"/>
  <c r="L201" i="1"/>
  <c r="Z201" i="1"/>
  <c r="AB201" i="1"/>
  <c r="AC201" i="1"/>
  <c r="AE201" i="1"/>
  <c r="AF201" i="1"/>
  <c r="AG201" i="1"/>
  <c r="AH201" i="1"/>
  <c r="AJ201" i="1"/>
  <c r="AK201" i="1"/>
  <c r="AL201" i="1"/>
  <c r="AO201" i="1"/>
  <c r="BH201" i="1" s="1"/>
  <c r="AD201" i="1" s="1"/>
  <c r="AP201" i="1"/>
  <c r="K201" i="1" s="1"/>
  <c r="AW201" i="1"/>
  <c r="AV201" i="1" s="1"/>
  <c r="AX201" i="1"/>
  <c r="BD201" i="1"/>
  <c r="BF201" i="1"/>
  <c r="BI201" i="1"/>
  <c r="BJ201" i="1"/>
  <c r="L202" i="1"/>
  <c r="Z202" i="1"/>
  <c r="AB202" i="1"/>
  <c r="AC202" i="1"/>
  <c r="AF202" i="1"/>
  <c r="AG202" i="1"/>
  <c r="AH202" i="1"/>
  <c r="AJ202" i="1"/>
  <c r="AK202" i="1"/>
  <c r="AL202" i="1"/>
  <c r="AO202" i="1"/>
  <c r="J202" i="1" s="1"/>
  <c r="AP202" i="1"/>
  <c r="BI202" i="1" s="1"/>
  <c r="AE202" i="1" s="1"/>
  <c r="AW202" i="1"/>
  <c r="BD202" i="1"/>
  <c r="BF202" i="1"/>
  <c r="BH202" i="1"/>
  <c r="AD202" i="1" s="1"/>
  <c r="BJ202" i="1"/>
  <c r="L203" i="1"/>
  <c r="AL203" i="1" s="1"/>
  <c r="Z203" i="1"/>
  <c r="AB203" i="1"/>
  <c r="AC203" i="1"/>
  <c r="AF203" i="1"/>
  <c r="AG203" i="1"/>
  <c r="AH203" i="1"/>
  <c r="AJ203" i="1"/>
  <c r="AK203" i="1"/>
  <c r="AO203" i="1"/>
  <c r="BH203" i="1" s="1"/>
  <c r="AD203" i="1" s="1"/>
  <c r="AP203" i="1"/>
  <c r="BI203" i="1" s="1"/>
  <c r="AE203" i="1" s="1"/>
  <c r="BD203" i="1"/>
  <c r="BF203" i="1"/>
  <c r="BJ203" i="1"/>
  <c r="L204" i="1"/>
  <c r="Z204" i="1"/>
  <c r="AB204" i="1"/>
  <c r="AC204" i="1"/>
  <c r="AF204" i="1"/>
  <c r="AG204" i="1"/>
  <c r="AH204" i="1"/>
  <c r="AJ204" i="1"/>
  <c r="AK204" i="1"/>
  <c r="AL204" i="1"/>
  <c r="AO204" i="1"/>
  <c r="BH204" i="1" s="1"/>
  <c r="AD204" i="1" s="1"/>
  <c r="AP204" i="1"/>
  <c r="BI204" i="1" s="1"/>
  <c r="AE204" i="1" s="1"/>
  <c r="AX204" i="1"/>
  <c r="BD204" i="1"/>
  <c r="BF204" i="1"/>
  <c r="BJ204" i="1"/>
  <c r="L205" i="1"/>
  <c r="Z205" i="1"/>
  <c r="AB205" i="1"/>
  <c r="AC205" i="1"/>
  <c r="AF205" i="1"/>
  <c r="AG205" i="1"/>
  <c r="AH205" i="1"/>
  <c r="AJ205" i="1"/>
  <c r="AK205" i="1"/>
  <c r="AL205" i="1"/>
  <c r="AO205" i="1"/>
  <c r="BH205" i="1" s="1"/>
  <c r="AD205" i="1" s="1"/>
  <c r="AP205" i="1"/>
  <c r="AX205" i="1" s="1"/>
  <c r="AW205" i="1"/>
  <c r="BC205" i="1" s="1"/>
  <c r="BD205" i="1"/>
  <c r="BF205" i="1"/>
  <c r="BJ205" i="1"/>
  <c r="L206" i="1"/>
  <c r="Z206" i="1"/>
  <c r="AB206" i="1"/>
  <c r="AC206" i="1"/>
  <c r="AF206" i="1"/>
  <c r="AG206" i="1"/>
  <c r="AH206" i="1"/>
  <c r="AJ206" i="1"/>
  <c r="AK206" i="1"/>
  <c r="AL206" i="1"/>
  <c r="AO206" i="1"/>
  <c r="AW206" i="1" s="1"/>
  <c r="AP206" i="1"/>
  <c r="BI206" i="1" s="1"/>
  <c r="AE206" i="1" s="1"/>
  <c r="AX206" i="1"/>
  <c r="BD206" i="1"/>
  <c r="BF206" i="1"/>
  <c r="BJ206" i="1"/>
  <c r="L207" i="1"/>
  <c r="Z207" i="1"/>
  <c r="AB207" i="1"/>
  <c r="AC207" i="1"/>
  <c r="AF207" i="1"/>
  <c r="AG207" i="1"/>
  <c r="AH207" i="1"/>
  <c r="AJ207" i="1"/>
  <c r="AK207" i="1"/>
  <c r="AL207" i="1"/>
  <c r="AO207" i="1"/>
  <c r="BH207" i="1" s="1"/>
  <c r="AD207" i="1" s="1"/>
  <c r="AP207" i="1"/>
  <c r="AX207" i="1" s="1"/>
  <c r="AW207" i="1"/>
  <c r="BD207" i="1"/>
  <c r="BF207" i="1"/>
  <c r="BJ207" i="1"/>
  <c r="L208" i="1"/>
  <c r="Z208" i="1"/>
  <c r="AB208" i="1"/>
  <c r="AC208" i="1"/>
  <c r="AF208" i="1"/>
  <c r="AG208" i="1"/>
  <c r="AH208" i="1"/>
  <c r="AJ208" i="1"/>
  <c r="AK208" i="1"/>
  <c r="AL208" i="1"/>
  <c r="AO208" i="1"/>
  <c r="AW208" i="1" s="1"/>
  <c r="AP208" i="1"/>
  <c r="AX208" i="1" s="1"/>
  <c r="BD208" i="1"/>
  <c r="BF208" i="1"/>
  <c r="BI208" i="1"/>
  <c r="AE208" i="1" s="1"/>
  <c r="BJ208" i="1"/>
  <c r="L209" i="1"/>
  <c r="Z209" i="1"/>
  <c r="AB209" i="1"/>
  <c r="AC209" i="1"/>
  <c r="AF209" i="1"/>
  <c r="AG209" i="1"/>
  <c r="AH209" i="1"/>
  <c r="AJ209" i="1"/>
  <c r="AK209" i="1"/>
  <c r="AL209" i="1"/>
  <c r="AO209" i="1"/>
  <c r="AW209" i="1" s="1"/>
  <c r="AP209" i="1"/>
  <c r="AX209" i="1" s="1"/>
  <c r="BD209" i="1"/>
  <c r="BF209" i="1"/>
  <c r="BH209" i="1"/>
  <c r="AD209" i="1" s="1"/>
  <c r="BJ209" i="1"/>
  <c r="L211" i="1"/>
  <c r="L210" i="1" s="1"/>
  <c r="Z211" i="1"/>
  <c r="AB211" i="1"/>
  <c r="AC211" i="1"/>
  <c r="AF211" i="1"/>
  <c r="AG211" i="1"/>
  <c r="AH211" i="1"/>
  <c r="AJ211" i="1"/>
  <c r="AS210" i="1" s="1"/>
  <c r="AK211" i="1"/>
  <c r="AT210" i="1" s="1"/>
  <c r="AL211" i="1"/>
  <c r="AO211" i="1"/>
  <c r="J211" i="1" s="1"/>
  <c r="AP211" i="1"/>
  <c r="BI211" i="1" s="1"/>
  <c r="AE211" i="1" s="1"/>
  <c r="AW211" i="1"/>
  <c r="BC211" i="1" s="1"/>
  <c r="AX211" i="1"/>
  <c r="BD211" i="1"/>
  <c r="BF211" i="1"/>
  <c r="BH211" i="1"/>
  <c r="AD211" i="1" s="1"/>
  <c r="BJ211" i="1"/>
  <c r="L212" i="1"/>
  <c r="AL212" i="1" s="1"/>
  <c r="AB212" i="1"/>
  <c r="AC212" i="1"/>
  <c r="AD212" i="1"/>
  <c r="AE212" i="1"/>
  <c r="AF212" i="1"/>
  <c r="AG212" i="1"/>
  <c r="AH212" i="1"/>
  <c r="AJ212" i="1"/>
  <c r="AK212" i="1"/>
  <c r="AO212" i="1"/>
  <c r="J212" i="1" s="1"/>
  <c r="AP212" i="1"/>
  <c r="AX212" i="1" s="1"/>
  <c r="AW212" i="1"/>
  <c r="BC212" i="1" s="1"/>
  <c r="BD212" i="1"/>
  <c r="BF212" i="1"/>
  <c r="BH212" i="1"/>
  <c r="BJ212" i="1"/>
  <c r="Z212" i="1" s="1"/>
  <c r="L214" i="1"/>
  <c r="Z214" i="1"/>
  <c r="AB214" i="1"/>
  <c r="AC214" i="1"/>
  <c r="AD214" i="1"/>
  <c r="AE214" i="1"/>
  <c r="AH214" i="1"/>
  <c r="AJ214" i="1"/>
  <c r="AK214" i="1"/>
  <c r="AL214" i="1"/>
  <c r="AO214" i="1"/>
  <c r="J214" i="1" s="1"/>
  <c r="AP214" i="1"/>
  <c r="K214" i="1" s="1"/>
  <c r="AW214" i="1"/>
  <c r="BD214" i="1"/>
  <c r="BF214" i="1"/>
  <c r="BH214" i="1"/>
  <c r="AF214" i="1" s="1"/>
  <c r="BI214" i="1"/>
  <c r="AG214" i="1" s="1"/>
  <c r="BJ214" i="1"/>
  <c r="L216" i="1"/>
  <c r="Z216" i="1"/>
  <c r="AB216" i="1"/>
  <c r="AC216" i="1"/>
  <c r="AD216" i="1"/>
  <c r="AE216" i="1"/>
  <c r="AH216" i="1"/>
  <c r="AJ216" i="1"/>
  <c r="AK216" i="1"/>
  <c r="AL216" i="1"/>
  <c r="AO216" i="1"/>
  <c r="J216" i="1" s="1"/>
  <c r="AP216" i="1"/>
  <c r="K216" i="1" s="1"/>
  <c r="AW216" i="1"/>
  <c r="AV216" i="1" s="1"/>
  <c r="AX216" i="1"/>
  <c r="BC216" i="1"/>
  <c r="BD216" i="1"/>
  <c r="BF216" i="1"/>
  <c r="BH216" i="1"/>
  <c r="AF216" i="1" s="1"/>
  <c r="BI216" i="1"/>
  <c r="AG216" i="1" s="1"/>
  <c r="BJ216" i="1"/>
  <c r="L218" i="1"/>
  <c r="Z218" i="1"/>
  <c r="AB218" i="1"/>
  <c r="AC218" i="1"/>
  <c r="AD218" i="1"/>
  <c r="AE218" i="1"/>
  <c r="AH218" i="1"/>
  <c r="AJ218" i="1"/>
  <c r="AK218" i="1"/>
  <c r="AL218" i="1"/>
  <c r="AO218" i="1"/>
  <c r="J218" i="1" s="1"/>
  <c r="AP218" i="1"/>
  <c r="K218" i="1" s="1"/>
  <c r="AW218" i="1"/>
  <c r="AV218" i="1" s="1"/>
  <c r="AX218" i="1"/>
  <c r="BC218" i="1"/>
  <c r="BD218" i="1"/>
  <c r="BF218" i="1"/>
  <c r="BH218" i="1"/>
  <c r="AF218" i="1" s="1"/>
  <c r="BI218" i="1"/>
  <c r="AG218" i="1" s="1"/>
  <c r="BJ218" i="1"/>
  <c r="L220" i="1"/>
  <c r="Z220" i="1"/>
  <c r="AB220" i="1"/>
  <c r="AC220" i="1"/>
  <c r="AD220" i="1"/>
  <c r="AE220" i="1"/>
  <c r="AF220" i="1"/>
  <c r="AG220" i="1"/>
  <c r="AH220" i="1"/>
  <c r="AJ220" i="1"/>
  <c r="AK220" i="1"/>
  <c r="AL220" i="1"/>
  <c r="AO220" i="1"/>
  <c r="J220" i="1" s="1"/>
  <c r="AP220" i="1"/>
  <c r="K220" i="1" s="1"/>
  <c r="AW220" i="1"/>
  <c r="BD220" i="1"/>
  <c r="BF220" i="1"/>
  <c r="BH220" i="1"/>
  <c r="BI220" i="1"/>
  <c r="BJ220" i="1"/>
  <c r="J222" i="1"/>
  <c r="L222" i="1"/>
  <c r="AL222" i="1" s="1"/>
  <c r="Z222" i="1"/>
  <c r="AB222" i="1"/>
  <c r="AC222" i="1"/>
  <c r="AD222" i="1"/>
  <c r="AE222" i="1"/>
  <c r="AF222" i="1"/>
  <c r="AH222" i="1"/>
  <c r="AJ222" i="1"/>
  <c r="AK222" i="1"/>
  <c r="AO222" i="1"/>
  <c r="AW222" i="1" s="1"/>
  <c r="AP222" i="1"/>
  <c r="BI222" i="1" s="1"/>
  <c r="AG222" i="1" s="1"/>
  <c r="AX222" i="1"/>
  <c r="BD222" i="1"/>
  <c r="BF222" i="1"/>
  <c r="BH222" i="1"/>
  <c r="BJ222" i="1"/>
  <c r="L224" i="1"/>
  <c r="AL224" i="1" s="1"/>
  <c r="Z224" i="1"/>
  <c r="AB224" i="1"/>
  <c r="AC224" i="1"/>
  <c r="AD224" i="1"/>
  <c r="AE224" i="1"/>
  <c r="AH224" i="1"/>
  <c r="AJ224" i="1"/>
  <c r="AK224" i="1"/>
  <c r="AO224" i="1"/>
  <c r="BH224" i="1" s="1"/>
  <c r="AF224" i="1" s="1"/>
  <c r="AP224" i="1"/>
  <c r="K224" i="1" s="1"/>
  <c r="AW224" i="1"/>
  <c r="AX224" i="1"/>
  <c r="BD224" i="1"/>
  <c r="BF224" i="1"/>
  <c r="BI224" i="1"/>
  <c r="AG224" i="1" s="1"/>
  <c r="BJ224" i="1"/>
  <c r="K225" i="1"/>
  <c r="L225" i="1"/>
  <c r="Z225" i="1"/>
  <c r="AB225" i="1"/>
  <c r="AC225" i="1"/>
  <c r="AD225" i="1"/>
  <c r="AE225" i="1"/>
  <c r="AH225" i="1"/>
  <c r="AJ225" i="1"/>
  <c r="AK225" i="1"/>
  <c r="AL225" i="1"/>
  <c r="AO225" i="1"/>
  <c r="J225" i="1" s="1"/>
  <c r="AP225" i="1"/>
  <c r="AV225" i="1"/>
  <c r="AW225" i="1"/>
  <c r="BC225" i="1" s="1"/>
  <c r="AX225" i="1"/>
  <c r="BD225" i="1"/>
  <c r="BF225" i="1"/>
  <c r="BH225" i="1"/>
  <c r="AF225" i="1" s="1"/>
  <c r="BI225" i="1"/>
  <c r="AG225" i="1" s="1"/>
  <c r="BJ225" i="1"/>
  <c r="J226" i="1"/>
  <c r="L226" i="1"/>
  <c r="Z226" i="1"/>
  <c r="AB226" i="1"/>
  <c r="AC226" i="1"/>
  <c r="AD226" i="1"/>
  <c r="AE226" i="1"/>
  <c r="AH226" i="1"/>
  <c r="AJ226" i="1"/>
  <c r="AK226" i="1"/>
  <c r="AL226" i="1"/>
  <c r="AO226" i="1"/>
  <c r="AP226" i="1"/>
  <c r="AW226" i="1"/>
  <c r="BD226" i="1"/>
  <c r="BF226" i="1"/>
  <c r="BH226" i="1"/>
  <c r="AF226" i="1" s="1"/>
  <c r="BJ226" i="1"/>
  <c r="L227" i="1"/>
  <c r="AL227" i="1" s="1"/>
  <c r="Z227" i="1"/>
  <c r="AB227" i="1"/>
  <c r="AC227" i="1"/>
  <c r="AD227" i="1"/>
  <c r="AE227" i="1"/>
  <c r="AH227" i="1"/>
  <c r="AJ227" i="1"/>
  <c r="AK227" i="1"/>
  <c r="AO227" i="1"/>
  <c r="AP227" i="1"/>
  <c r="AX227" i="1" s="1"/>
  <c r="BD227" i="1"/>
  <c r="BF227" i="1"/>
  <c r="BJ227" i="1"/>
  <c r="K228" i="1"/>
  <c r="L228" i="1"/>
  <c r="Z228" i="1"/>
  <c r="AB228" i="1"/>
  <c r="AC228" i="1"/>
  <c r="AD228" i="1"/>
  <c r="AE228" i="1"/>
  <c r="AH228" i="1"/>
  <c r="AJ228" i="1"/>
  <c r="AK228" i="1"/>
  <c r="AL228" i="1"/>
  <c r="AO228" i="1"/>
  <c r="BH228" i="1" s="1"/>
  <c r="AF228" i="1" s="1"/>
  <c r="AP228" i="1"/>
  <c r="AX228" i="1" s="1"/>
  <c r="BC228" i="1" s="1"/>
  <c r="AW228" i="1"/>
  <c r="AV228" i="1" s="1"/>
  <c r="BD228" i="1"/>
  <c r="BF228" i="1"/>
  <c r="BJ228" i="1"/>
  <c r="J229" i="1"/>
  <c r="K229" i="1"/>
  <c r="L229" i="1"/>
  <c r="AL229" i="1" s="1"/>
  <c r="Z229" i="1"/>
  <c r="AB229" i="1"/>
  <c r="AC229" i="1"/>
  <c r="AD229" i="1"/>
  <c r="AE229" i="1"/>
  <c r="AH229" i="1"/>
  <c r="AJ229" i="1"/>
  <c r="AK229" i="1"/>
  <c r="AO229" i="1"/>
  <c r="AW229" i="1" s="1"/>
  <c r="AP229" i="1"/>
  <c r="BI229" i="1" s="1"/>
  <c r="AG229" i="1" s="1"/>
  <c r="AX229" i="1"/>
  <c r="BD229" i="1"/>
  <c r="BF229" i="1"/>
  <c r="BJ229" i="1"/>
  <c r="J230" i="1"/>
  <c r="K230" i="1"/>
  <c r="L230" i="1"/>
  <c r="Z230" i="1"/>
  <c r="AB230" i="1"/>
  <c r="AC230" i="1"/>
  <c r="AD230" i="1"/>
  <c r="AE230" i="1"/>
  <c r="AH230" i="1"/>
  <c r="AJ230" i="1"/>
  <c r="AK230" i="1"/>
  <c r="AL230" i="1"/>
  <c r="AO230" i="1"/>
  <c r="BH230" i="1" s="1"/>
  <c r="AF230" i="1" s="1"/>
  <c r="AP230" i="1"/>
  <c r="AX230" i="1" s="1"/>
  <c r="AW230" i="1"/>
  <c r="BD230" i="1"/>
  <c r="BF230" i="1"/>
  <c r="BI230" i="1"/>
  <c r="AG230" i="1" s="1"/>
  <c r="BJ230" i="1"/>
  <c r="J231" i="1"/>
  <c r="K231" i="1"/>
  <c r="L231" i="1"/>
  <c r="AL231" i="1" s="1"/>
  <c r="Z231" i="1"/>
  <c r="AB231" i="1"/>
  <c r="AC231" i="1"/>
  <c r="AD231" i="1"/>
  <c r="AE231" i="1"/>
  <c r="AH231" i="1"/>
  <c r="AJ231" i="1"/>
  <c r="AK231" i="1"/>
  <c r="AO231" i="1"/>
  <c r="AW231" i="1" s="1"/>
  <c r="AP231" i="1"/>
  <c r="AX231" i="1"/>
  <c r="BD231" i="1"/>
  <c r="BF231" i="1"/>
  <c r="BH231" i="1"/>
  <c r="AF231" i="1" s="1"/>
  <c r="BI231" i="1"/>
  <c r="AG231" i="1" s="1"/>
  <c r="BJ231" i="1"/>
  <c r="J232" i="1"/>
  <c r="L232" i="1"/>
  <c r="Z232" i="1"/>
  <c r="AB232" i="1"/>
  <c r="AC232" i="1"/>
  <c r="AD232" i="1"/>
  <c r="AE232" i="1"/>
  <c r="AG232" i="1"/>
  <c r="AH232" i="1"/>
  <c r="AJ232" i="1"/>
  <c r="AK232" i="1"/>
  <c r="AL232" i="1"/>
  <c r="AO232" i="1"/>
  <c r="AP232" i="1"/>
  <c r="BI232" i="1" s="1"/>
  <c r="AW232" i="1"/>
  <c r="BD232" i="1"/>
  <c r="BF232" i="1"/>
  <c r="BH232" i="1"/>
  <c r="AF232" i="1" s="1"/>
  <c r="BJ232" i="1"/>
  <c r="L233" i="1"/>
  <c r="AL233" i="1" s="1"/>
  <c r="Z233" i="1"/>
  <c r="AB233" i="1"/>
  <c r="AC233" i="1"/>
  <c r="AD233" i="1"/>
  <c r="AE233" i="1"/>
  <c r="AG233" i="1"/>
  <c r="AH233" i="1"/>
  <c r="AJ233" i="1"/>
  <c r="AK233" i="1"/>
  <c r="AO233" i="1"/>
  <c r="BH233" i="1" s="1"/>
  <c r="AF233" i="1" s="1"/>
  <c r="AP233" i="1"/>
  <c r="K233" i="1" s="1"/>
  <c r="AX233" i="1"/>
  <c r="BD233" i="1"/>
  <c r="BF233" i="1"/>
  <c r="BI233" i="1"/>
  <c r="BJ233" i="1"/>
  <c r="K234" i="1"/>
  <c r="L234" i="1"/>
  <c r="Z234" i="1"/>
  <c r="AB234" i="1"/>
  <c r="AC234" i="1"/>
  <c r="AD234" i="1"/>
  <c r="AE234" i="1"/>
  <c r="AF234" i="1"/>
  <c r="AG234" i="1"/>
  <c r="AH234" i="1"/>
  <c r="AJ234" i="1"/>
  <c r="AK234" i="1"/>
  <c r="AL234" i="1"/>
  <c r="AO234" i="1"/>
  <c r="J234" i="1" s="1"/>
  <c r="AP234" i="1"/>
  <c r="AX234" i="1" s="1"/>
  <c r="AV234" i="1" s="1"/>
  <c r="AW234" i="1"/>
  <c r="BD234" i="1"/>
  <c r="BF234" i="1"/>
  <c r="BH234" i="1"/>
  <c r="BI234" i="1"/>
  <c r="BJ234" i="1"/>
  <c r="J236" i="1"/>
  <c r="L236" i="1"/>
  <c r="AL236" i="1" s="1"/>
  <c r="Z236" i="1"/>
  <c r="AB236" i="1"/>
  <c r="AC236" i="1"/>
  <c r="AD236" i="1"/>
  <c r="AE236" i="1"/>
  <c r="AF236" i="1"/>
  <c r="AH236" i="1"/>
  <c r="AJ236" i="1"/>
  <c r="AK236" i="1"/>
  <c r="AO236" i="1"/>
  <c r="AW236" i="1" s="1"/>
  <c r="AP236" i="1"/>
  <c r="BI236" i="1" s="1"/>
  <c r="AG236" i="1" s="1"/>
  <c r="AX236" i="1"/>
  <c r="BD236" i="1"/>
  <c r="BF236" i="1"/>
  <c r="BH236" i="1"/>
  <c r="BJ236" i="1"/>
  <c r="L237" i="1"/>
  <c r="AL237" i="1" s="1"/>
  <c r="Z237" i="1"/>
  <c r="AB237" i="1"/>
  <c r="AC237" i="1"/>
  <c r="AD237" i="1"/>
  <c r="AE237" i="1"/>
  <c r="AH237" i="1"/>
  <c r="AJ237" i="1"/>
  <c r="AK237" i="1"/>
  <c r="AO237" i="1"/>
  <c r="BH237" i="1" s="1"/>
  <c r="AF237" i="1" s="1"/>
  <c r="AP237" i="1"/>
  <c r="K237" i="1" s="1"/>
  <c r="AW237" i="1"/>
  <c r="AX237" i="1"/>
  <c r="BD237" i="1"/>
  <c r="BF237" i="1"/>
  <c r="BI237" i="1"/>
  <c r="AG237" i="1" s="1"/>
  <c r="BJ237" i="1"/>
  <c r="K238" i="1"/>
  <c r="L238" i="1"/>
  <c r="Z238" i="1"/>
  <c r="AB238" i="1"/>
  <c r="AC238" i="1"/>
  <c r="AD238" i="1"/>
  <c r="AE238" i="1"/>
  <c r="AH238" i="1"/>
  <c r="AJ238" i="1"/>
  <c r="AK238" i="1"/>
  <c r="AL238" i="1"/>
  <c r="AO238" i="1"/>
  <c r="J238" i="1" s="1"/>
  <c r="AP238" i="1"/>
  <c r="AV238" i="1"/>
  <c r="AW238" i="1"/>
  <c r="BC238" i="1" s="1"/>
  <c r="AX238" i="1"/>
  <c r="BD238" i="1"/>
  <c r="BF238" i="1"/>
  <c r="BH238" i="1"/>
  <c r="AF238" i="1" s="1"/>
  <c r="BI238" i="1"/>
  <c r="AG238" i="1" s="1"/>
  <c r="BJ238" i="1"/>
  <c r="J239" i="1"/>
  <c r="L239" i="1"/>
  <c r="Z239" i="1"/>
  <c r="AB239" i="1"/>
  <c r="AC239" i="1"/>
  <c r="AD239" i="1"/>
  <c r="AE239" i="1"/>
  <c r="AH239" i="1"/>
  <c r="AJ239" i="1"/>
  <c r="AK239" i="1"/>
  <c r="AL239" i="1"/>
  <c r="AO239" i="1"/>
  <c r="AP239" i="1"/>
  <c r="AW239" i="1"/>
  <c r="BD239" i="1"/>
  <c r="BF239" i="1"/>
  <c r="BH239" i="1"/>
  <c r="AF239" i="1" s="1"/>
  <c r="BJ239" i="1"/>
  <c r="L240" i="1"/>
  <c r="AL240" i="1" s="1"/>
  <c r="Z240" i="1"/>
  <c r="AB240" i="1"/>
  <c r="AC240" i="1"/>
  <c r="AD240" i="1"/>
  <c r="AE240" i="1"/>
  <c r="AH240" i="1"/>
  <c r="AJ240" i="1"/>
  <c r="AK240" i="1"/>
  <c r="AO240" i="1"/>
  <c r="AP240" i="1"/>
  <c r="AX240" i="1" s="1"/>
  <c r="BD240" i="1"/>
  <c r="BF240" i="1"/>
  <c r="BJ240" i="1"/>
  <c r="K241" i="1"/>
  <c r="L241" i="1"/>
  <c r="Z241" i="1"/>
  <c r="AB241" i="1"/>
  <c r="AC241" i="1"/>
  <c r="AD241" i="1"/>
  <c r="AE241" i="1"/>
  <c r="AH241" i="1"/>
  <c r="AJ241" i="1"/>
  <c r="AK241" i="1"/>
  <c r="AL241" i="1"/>
  <c r="AO241" i="1"/>
  <c r="BH241" i="1" s="1"/>
  <c r="AF241" i="1" s="1"/>
  <c r="AP241" i="1"/>
  <c r="AX241" i="1" s="1"/>
  <c r="BC241" i="1" s="1"/>
  <c r="AW241" i="1"/>
  <c r="AV241" i="1" s="1"/>
  <c r="BD241" i="1"/>
  <c r="BF241" i="1"/>
  <c r="BJ241" i="1"/>
  <c r="J243" i="1"/>
  <c r="K243" i="1"/>
  <c r="L243" i="1"/>
  <c r="AL243" i="1" s="1"/>
  <c r="Z243" i="1"/>
  <c r="AB243" i="1"/>
  <c r="AC243" i="1"/>
  <c r="AD243" i="1"/>
  <c r="AE243" i="1"/>
  <c r="AH243" i="1"/>
  <c r="AJ243" i="1"/>
  <c r="AK243" i="1"/>
  <c r="AO243" i="1"/>
  <c r="AW243" i="1" s="1"/>
  <c r="AP243" i="1"/>
  <c r="BI243" i="1" s="1"/>
  <c r="AG243" i="1" s="1"/>
  <c r="AX243" i="1"/>
  <c r="BD243" i="1"/>
  <c r="BF243" i="1"/>
  <c r="BJ243" i="1"/>
  <c r="J244" i="1"/>
  <c r="K244" i="1"/>
  <c r="L244" i="1"/>
  <c r="Z244" i="1"/>
  <c r="AB244" i="1"/>
  <c r="AC244" i="1"/>
  <c r="AD244" i="1"/>
  <c r="AE244" i="1"/>
  <c r="AH244" i="1"/>
  <c r="AJ244" i="1"/>
  <c r="AK244" i="1"/>
  <c r="AL244" i="1"/>
  <c r="AO244" i="1"/>
  <c r="BH244" i="1" s="1"/>
  <c r="AF244" i="1" s="1"/>
  <c r="AP244" i="1"/>
  <c r="AX244" i="1" s="1"/>
  <c r="AW244" i="1"/>
  <c r="AV244" i="1" s="1"/>
  <c r="BD244" i="1"/>
  <c r="BF244" i="1"/>
  <c r="BI244" i="1"/>
  <c r="AG244" i="1" s="1"/>
  <c r="BJ244" i="1"/>
  <c r="J245" i="1"/>
  <c r="L245" i="1"/>
  <c r="AL245" i="1" s="1"/>
  <c r="Z245" i="1"/>
  <c r="AB245" i="1"/>
  <c r="AC245" i="1"/>
  <c r="AD245" i="1"/>
  <c r="AE245" i="1"/>
  <c r="AH245" i="1"/>
  <c r="AJ245" i="1"/>
  <c r="AK245" i="1"/>
  <c r="AO245" i="1"/>
  <c r="AW245" i="1" s="1"/>
  <c r="AP245" i="1"/>
  <c r="K245" i="1" s="1"/>
  <c r="BD245" i="1"/>
  <c r="BF245" i="1"/>
  <c r="BH245" i="1"/>
  <c r="AF245" i="1" s="1"/>
  <c r="BI245" i="1"/>
  <c r="AG245" i="1" s="1"/>
  <c r="BJ245" i="1"/>
  <c r="L246" i="1"/>
  <c r="Z246" i="1"/>
  <c r="AB246" i="1"/>
  <c r="AC246" i="1"/>
  <c r="AD246" i="1"/>
  <c r="AE246" i="1"/>
  <c r="AG246" i="1"/>
  <c r="AH246" i="1"/>
  <c r="AJ246" i="1"/>
  <c r="AK246" i="1"/>
  <c r="AL246" i="1"/>
  <c r="AO246" i="1"/>
  <c r="J246" i="1" s="1"/>
  <c r="AP246" i="1"/>
  <c r="BI246" i="1" s="1"/>
  <c r="BD246" i="1"/>
  <c r="BF246" i="1"/>
  <c r="BH246" i="1"/>
  <c r="AF246" i="1" s="1"/>
  <c r="BJ246" i="1"/>
  <c r="L247" i="1"/>
  <c r="AL247" i="1" s="1"/>
  <c r="Z247" i="1"/>
  <c r="AB247" i="1"/>
  <c r="AC247" i="1"/>
  <c r="AD247" i="1"/>
  <c r="AE247" i="1"/>
  <c r="AF247" i="1"/>
  <c r="AG247" i="1"/>
  <c r="AH247" i="1"/>
  <c r="AJ247" i="1"/>
  <c r="AK247" i="1"/>
  <c r="AO247" i="1"/>
  <c r="BH247" i="1" s="1"/>
  <c r="AP247" i="1"/>
  <c r="K247" i="1" s="1"/>
  <c r="BD247" i="1"/>
  <c r="BF247" i="1"/>
  <c r="BI247" i="1"/>
  <c r="BJ247" i="1"/>
  <c r="K248" i="1"/>
  <c r="L248" i="1"/>
  <c r="Z248" i="1"/>
  <c r="AB248" i="1"/>
  <c r="AC248" i="1"/>
  <c r="AD248" i="1"/>
  <c r="AE248" i="1"/>
  <c r="AF248" i="1"/>
  <c r="AG248" i="1"/>
  <c r="AH248" i="1"/>
  <c r="AJ248" i="1"/>
  <c r="AK248" i="1"/>
  <c r="AL248" i="1"/>
  <c r="AO248" i="1"/>
  <c r="J248" i="1" s="1"/>
  <c r="AP248" i="1"/>
  <c r="AX248" i="1" s="1"/>
  <c r="AW248" i="1"/>
  <c r="BC248" i="1"/>
  <c r="BD248" i="1"/>
  <c r="BF248" i="1"/>
  <c r="BH248" i="1"/>
  <c r="BI248" i="1"/>
  <c r="BJ248" i="1"/>
  <c r="J249" i="1"/>
  <c r="L249" i="1"/>
  <c r="Z249" i="1"/>
  <c r="AB249" i="1"/>
  <c r="AC249" i="1"/>
  <c r="AD249" i="1"/>
  <c r="AE249" i="1"/>
  <c r="AF249" i="1"/>
  <c r="AH249" i="1"/>
  <c r="AJ249" i="1"/>
  <c r="AK249" i="1"/>
  <c r="AL249" i="1"/>
  <c r="AO249" i="1"/>
  <c r="AP249" i="1"/>
  <c r="BI249" i="1" s="1"/>
  <c r="AG249" i="1" s="1"/>
  <c r="AW249" i="1"/>
  <c r="AX249" i="1"/>
  <c r="BC249" i="1" s="1"/>
  <c r="BD249" i="1"/>
  <c r="BF249" i="1"/>
  <c r="BH249" i="1"/>
  <c r="BJ249" i="1"/>
  <c r="L250" i="1"/>
  <c r="AL250" i="1" s="1"/>
  <c r="Z250" i="1"/>
  <c r="AB250" i="1"/>
  <c r="AC250" i="1"/>
  <c r="AD250" i="1"/>
  <c r="AE250" i="1"/>
  <c r="AH250" i="1"/>
  <c r="AJ250" i="1"/>
  <c r="AK250" i="1"/>
  <c r="AO250" i="1"/>
  <c r="BH250" i="1" s="1"/>
  <c r="AF250" i="1" s="1"/>
  <c r="AP250" i="1"/>
  <c r="K250" i="1" s="1"/>
  <c r="AW250" i="1"/>
  <c r="AX250" i="1"/>
  <c r="BD250" i="1"/>
  <c r="BF250" i="1"/>
  <c r="BI250" i="1"/>
  <c r="AG250" i="1" s="1"/>
  <c r="BJ250" i="1"/>
  <c r="L251" i="1"/>
  <c r="Z251" i="1"/>
  <c r="AB251" i="1"/>
  <c r="AC251" i="1"/>
  <c r="AD251" i="1"/>
  <c r="AE251" i="1"/>
  <c r="AH251" i="1"/>
  <c r="AJ251" i="1"/>
  <c r="AK251" i="1"/>
  <c r="AL251" i="1"/>
  <c r="AO251" i="1"/>
  <c r="J251" i="1" s="1"/>
  <c r="AP251" i="1"/>
  <c r="BI251" i="1" s="1"/>
  <c r="AG251" i="1" s="1"/>
  <c r="AV251" i="1"/>
  <c r="AW251" i="1"/>
  <c r="BC251" i="1" s="1"/>
  <c r="AX251" i="1"/>
  <c r="BD251" i="1"/>
  <c r="BF251" i="1"/>
  <c r="BH251" i="1"/>
  <c r="AF251" i="1" s="1"/>
  <c r="BJ251" i="1"/>
  <c r="L252" i="1"/>
  <c r="Z252" i="1"/>
  <c r="AB252" i="1"/>
  <c r="AC252" i="1"/>
  <c r="AD252" i="1"/>
  <c r="AE252" i="1"/>
  <c r="AH252" i="1"/>
  <c r="AJ252" i="1"/>
  <c r="AK252" i="1"/>
  <c r="AL252" i="1"/>
  <c r="AO252" i="1"/>
  <c r="BH252" i="1" s="1"/>
  <c r="AF252" i="1" s="1"/>
  <c r="AP252" i="1"/>
  <c r="AW252" i="1"/>
  <c r="BD252" i="1"/>
  <c r="BF252" i="1"/>
  <c r="BJ252" i="1"/>
  <c r="L253" i="1"/>
  <c r="AL253" i="1" s="1"/>
  <c r="Z253" i="1"/>
  <c r="AB253" i="1"/>
  <c r="AC253" i="1"/>
  <c r="AD253" i="1"/>
  <c r="AE253" i="1"/>
  <c r="AH253" i="1"/>
  <c r="AJ253" i="1"/>
  <c r="AK253" i="1"/>
  <c r="AO253" i="1"/>
  <c r="AP253" i="1"/>
  <c r="AX253" i="1" s="1"/>
  <c r="BD253" i="1"/>
  <c r="BF253" i="1"/>
  <c r="BJ253" i="1"/>
  <c r="K254" i="1"/>
  <c r="L254" i="1"/>
  <c r="Z254" i="1"/>
  <c r="AB254" i="1"/>
  <c r="AC254" i="1"/>
  <c r="AD254" i="1"/>
  <c r="AE254" i="1"/>
  <c r="AH254" i="1"/>
  <c r="AJ254" i="1"/>
  <c r="AK254" i="1"/>
  <c r="AL254" i="1"/>
  <c r="AO254" i="1"/>
  <c r="AW254" i="1" s="1"/>
  <c r="AP254" i="1"/>
  <c r="AX254" i="1" s="1"/>
  <c r="BD254" i="1"/>
  <c r="BF254" i="1"/>
  <c r="BJ254" i="1"/>
  <c r="J255" i="1"/>
  <c r="K255" i="1"/>
  <c r="L255" i="1"/>
  <c r="AL255" i="1" s="1"/>
  <c r="Z255" i="1"/>
  <c r="AB255" i="1"/>
  <c r="AC255" i="1"/>
  <c r="AD255" i="1"/>
  <c r="AE255" i="1"/>
  <c r="AH255" i="1"/>
  <c r="AJ255" i="1"/>
  <c r="AK255" i="1"/>
  <c r="AO255" i="1"/>
  <c r="AW255" i="1" s="1"/>
  <c r="AP255" i="1"/>
  <c r="BI255" i="1" s="1"/>
  <c r="AG255" i="1" s="1"/>
  <c r="AX255" i="1"/>
  <c r="BD255" i="1"/>
  <c r="BF255" i="1"/>
  <c r="BJ255" i="1"/>
  <c r="J256" i="1"/>
  <c r="K256" i="1"/>
  <c r="L256" i="1"/>
  <c r="Z256" i="1"/>
  <c r="AB256" i="1"/>
  <c r="AC256" i="1"/>
  <c r="AD256" i="1"/>
  <c r="AE256" i="1"/>
  <c r="AH256" i="1"/>
  <c r="AJ256" i="1"/>
  <c r="AK256" i="1"/>
  <c r="AL256" i="1"/>
  <c r="AO256" i="1"/>
  <c r="BH256" i="1" s="1"/>
  <c r="AF256" i="1" s="1"/>
  <c r="AP256" i="1"/>
  <c r="AX256" i="1" s="1"/>
  <c r="AW256" i="1"/>
  <c r="BD256" i="1"/>
  <c r="BF256" i="1"/>
  <c r="BI256" i="1"/>
  <c r="AG256" i="1" s="1"/>
  <c r="BJ256" i="1"/>
  <c r="J257" i="1"/>
  <c r="L257" i="1"/>
  <c r="AL257" i="1" s="1"/>
  <c r="Z257" i="1"/>
  <c r="AB257" i="1"/>
  <c r="AC257" i="1"/>
  <c r="AD257" i="1"/>
  <c r="AE257" i="1"/>
  <c r="AH257" i="1"/>
  <c r="AJ257" i="1"/>
  <c r="AK257" i="1"/>
  <c r="AO257" i="1"/>
  <c r="AW257" i="1" s="1"/>
  <c r="AP257" i="1"/>
  <c r="K257" i="1" s="1"/>
  <c r="AX257" i="1"/>
  <c r="BD257" i="1"/>
  <c r="BF257" i="1"/>
  <c r="BH257" i="1"/>
  <c r="AF257" i="1" s="1"/>
  <c r="BI257" i="1"/>
  <c r="AG257" i="1" s="1"/>
  <c r="BJ257" i="1"/>
  <c r="L258" i="1"/>
  <c r="Z258" i="1"/>
  <c r="AB258" i="1"/>
  <c r="AC258" i="1"/>
  <c r="AD258" i="1"/>
  <c r="AE258" i="1"/>
  <c r="AH258" i="1"/>
  <c r="AJ258" i="1"/>
  <c r="AK258" i="1"/>
  <c r="AL258" i="1"/>
  <c r="AO258" i="1"/>
  <c r="J258" i="1" s="1"/>
  <c r="AP258" i="1"/>
  <c r="BI258" i="1" s="1"/>
  <c r="AG258" i="1" s="1"/>
  <c r="AW258" i="1"/>
  <c r="BD258" i="1"/>
  <c r="BF258" i="1"/>
  <c r="BH258" i="1"/>
  <c r="AF258" i="1" s="1"/>
  <c r="BJ258" i="1"/>
  <c r="L259" i="1"/>
  <c r="AL259" i="1" s="1"/>
  <c r="Z259" i="1"/>
  <c r="AB259" i="1"/>
  <c r="AC259" i="1"/>
  <c r="AD259" i="1"/>
  <c r="AE259" i="1"/>
  <c r="AF259" i="1"/>
  <c r="AH259" i="1"/>
  <c r="AJ259" i="1"/>
  <c r="AK259" i="1"/>
  <c r="AO259" i="1"/>
  <c r="BH259" i="1" s="1"/>
  <c r="AP259" i="1"/>
  <c r="BI259" i="1" s="1"/>
  <c r="AG259" i="1" s="1"/>
  <c r="BD259" i="1"/>
  <c r="BF259" i="1"/>
  <c r="BJ259" i="1"/>
  <c r="K260" i="1"/>
  <c r="L260" i="1"/>
  <c r="Z260" i="1"/>
  <c r="AB260" i="1"/>
  <c r="AC260" i="1"/>
  <c r="AD260" i="1"/>
  <c r="AE260" i="1"/>
  <c r="AF260" i="1"/>
  <c r="AG260" i="1"/>
  <c r="AH260" i="1"/>
  <c r="AJ260" i="1"/>
  <c r="AK260" i="1"/>
  <c r="AL260" i="1"/>
  <c r="AO260" i="1"/>
  <c r="J260" i="1" s="1"/>
  <c r="AP260" i="1"/>
  <c r="AX260" i="1" s="1"/>
  <c r="BC260" i="1" s="1"/>
  <c r="AW260" i="1"/>
  <c r="AV260" i="1" s="1"/>
  <c r="BD260" i="1"/>
  <c r="BF260" i="1"/>
  <c r="BH260" i="1"/>
  <c r="BI260" i="1"/>
  <c r="BJ260" i="1"/>
  <c r="J261" i="1"/>
  <c r="L261" i="1"/>
  <c r="Z261" i="1"/>
  <c r="AB261" i="1"/>
  <c r="AC261" i="1"/>
  <c r="AD261" i="1"/>
  <c r="AE261" i="1"/>
  <c r="AF261" i="1"/>
  <c r="AH261" i="1"/>
  <c r="AJ261" i="1"/>
  <c r="AK261" i="1"/>
  <c r="AL261" i="1"/>
  <c r="AO261" i="1"/>
  <c r="AW261" i="1" s="1"/>
  <c r="AP261" i="1"/>
  <c r="BI261" i="1" s="1"/>
  <c r="AG261" i="1" s="1"/>
  <c r="AX261" i="1"/>
  <c r="BD261" i="1"/>
  <c r="BF261" i="1"/>
  <c r="BH261" i="1"/>
  <c r="BJ261" i="1"/>
  <c r="L262" i="1"/>
  <c r="Z262" i="1"/>
  <c r="AB262" i="1"/>
  <c r="AC262" i="1"/>
  <c r="AD262" i="1"/>
  <c r="AE262" i="1"/>
  <c r="AH262" i="1"/>
  <c r="AJ262" i="1"/>
  <c r="AK262" i="1"/>
  <c r="AL262" i="1"/>
  <c r="AO262" i="1"/>
  <c r="BH262" i="1" s="1"/>
  <c r="AF262" i="1" s="1"/>
  <c r="AP262" i="1"/>
  <c r="K262" i="1" s="1"/>
  <c r="AW262" i="1"/>
  <c r="AX262" i="1"/>
  <c r="BD262" i="1"/>
  <c r="BF262" i="1"/>
  <c r="BI262" i="1"/>
  <c r="AG262" i="1" s="1"/>
  <c r="BJ262" i="1"/>
  <c r="L263" i="1"/>
  <c r="AL263" i="1" s="1"/>
  <c r="Z263" i="1"/>
  <c r="AB263" i="1"/>
  <c r="AC263" i="1"/>
  <c r="AD263" i="1"/>
  <c r="AE263" i="1"/>
  <c r="AH263" i="1"/>
  <c r="AJ263" i="1"/>
  <c r="AK263" i="1"/>
  <c r="AO263" i="1"/>
  <c r="J263" i="1" s="1"/>
  <c r="AP263" i="1"/>
  <c r="BI263" i="1" s="1"/>
  <c r="AG263" i="1" s="1"/>
  <c r="AV263" i="1"/>
  <c r="AW263" i="1"/>
  <c r="BC263" i="1" s="1"/>
  <c r="AX263" i="1"/>
  <c r="BD263" i="1"/>
  <c r="BF263" i="1"/>
  <c r="BH263" i="1"/>
  <c r="AF263" i="1" s="1"/>
  <c r="BJ263" i="1"/>
  <c r="L264" i="1"/>
  <c r="Z264" i="1"/>
  <c r="AB264" i="1"/>
  <c r="AC264" i="1"/>
  <c r="AD264" i="1"/>
  <c r="AE264" i="1"/>
  <c r="AH264" i="1"/>
  <c r="AJ264" i="1"/>
  <c r="AK264" i="1"/>
  <c r="AL264" i="1"/>
  <c r="AO264" i="1"/>
  <c r="BH264" i="1" s="1"/>
  <c r="AF264" i="1" s="1"/>
  <c r="AP264" i="1"/>
  <c r="AW264" i="1"/>
  <c r="BD264" i="1"/>
  <c r="BF264" i="1"/>
  <c r="BJ264" i="1"/>
  <c r="L265" i="1"/>
  <c r="AL265" i="1" s="1"/>
  <c r="Z265" i="1"/>
  <c r="AB265" i="1"/>
  <c r="AC265" i="1"/>
  <c r="AD265" i="1"/>
  <c r="AE265" i="1"/>
  <c r="AH265" i="1"/>
  <c r="AJ265" i="1"/>
  <c r="AK265" i="1"/>
  <c r="AO265" i="1"/>
  <c r="AP265" i="1"/>
  <c r="AX265" i="1" s="1"/>
  <c r="BD265" i="1"/>
  <c r="BF265" i="1"/>
  <c r="BJ265" i="1"/>
  <c r="K266" i="1"/>
  <c r="L266" i="1"/>
  <c r="Z266" i="1"/>
  <c r="AB266" i="1"/>
  <c r="AC266" i="1"/>
  <c r="AD266" i="1"/>
  <c r="AE266" i="1"/>
  <c r="AH266" i="1"/>
  <c r="AJ266" i="1"/>
  <c r="AK266" i="1"/>
  <c r="AL266" i="1"/>
  <c r="AO266" i="1"/>
  <c r="AW266" i="1" s="1"/>
  <c r="AP266" i="1"/>
  <c r="AX266" i="1" s="1"/>
  <c r="BD266" i="1"/>
  <c r="BF266" i="1"/>
  <c r="BJ266" i="1"/>
  <c r="J267" i="1"/>
  <c r="K267" i="1"/>
  <c r="L267" i="1"/>
  <c r="AL267" i="1" s="1"/>
  <c r="Z267" i="1"/>
  <c r="AB267" i="1"/>
  <c r="AC267" i="1"/>
  <c r="AD267" i="1"/>
  <c r="AE267" i="1"/>
  <c r="AH267" i="1"/>
  <c r="AJ267" i="1"/>
  <c r="AK267" i="1"/>
  <c r="AO267" i="1"/>
  <c r="AW267" i="1" s="1"/>
  <c r="AP267" i="1"/>
  <c r="BI267" i="1" s="1"/>
  <c r="AG267" i="1" s="1"/>
  <c r="AX267" i="1"/>
  <c r="BD267" i="1"/>
  <c r="BF267" i="1"/>
  <c r="BJ267" i="1"/>
  <c r="J268" i="1"/>
  <c r="K268" i="1"/>
  <c r="L268" i="1"/>
  <c r="Z268" i="1"/>
  <c r="AB268" i="1"/>
  <c r="AC268" i="1"/>
  <c r="AD268" i="1"/>
  <c r="AE268" i="1"/>
  <c r="AH268" i="1"/>
  <c r="AJ268" i="1"/>
  <c r="AK268" i="1"/>
  <c r="AL268" i="1"/>
  <c r="AO268" i="1"/>
  <c r="BH268" i="1" s="1"/>
  <c r="AF268" i="1" s="1"/>
  <c r="AP268" i="1"/>
  <c r="AX268" i="1" s="1"/>
  <c r="AW268" i="1"/>
  <c r="AV268" i="1" s="1"/>
  <c r="BD268" i="1"/>
  <c r="BF268" i="1"/>
  <c r="BI268" i="1"/>
  <c r="AG268" i="1" s="1"/>
  <c r="BJ268" i="1"/>
  <c r="J269" i="1"/>
  <c r="L269" i="1"/>
  <c r="AL269" i="1" s="1"/>
  <c r="Z269" i="1"/>
  <c r="AB269" i="1"/>
  <c r="AC269" i="1"/>
  <c r="AD269" i="1"/>
  <c r="AE269" i="1"/>
  <c r="AH269" i="1"/>
  <c r="AJ269" i="1"/>
  <c r="AK269" i="1"/>
  <c r="AO269" i="1"/>
  <c r="AW269" i="1" s="1"/>
  <c r="AP269" i="1"/>
  <c r="K269" i="1" s="1"/>
  <c r="AX269" i="1"/>
  <c r="BD269" i="1"/>
  <c r="BF269" i="1"/>
  <c r="BH269" i="1"/>
  <c r="AF269" i="1" s="1"/>
  <c r="BI269" i="1"/>
  <c r="AG269" i="1" s="1"/>
  <c r="BJ269" i="1"/>
  <c r="L270" i="1"/>
  <c r="Z270" i="1"/>
  <c r="AB270" i="1"/>
  <c r="AC270" i="1"/>
  <c r="AD270" i="1"/>
  <c r="AE270" i="1"/>
  <c r="AG270" i="1"/>
  <c r="AH270" i="1"/>
  <c r="AJ270" i="1"/>
  <c r="AK270" i="1"/>
  <c r="AL270" i="1"/>
  <c r="AO270" i="1"/>
  <c r="J270" i="1" s="1"/>
  <c r="AP270" i="1"/>
  <c r="BI270" i="1" s="1"/>
  <c r="AW270" i="1"/>
  <c r="BD270" i="1"/>
  <c r="BF270" i="1"/>
  <c r="BH270" i="1"/>
  <c r="AF270" i="1" s="1"/>
  <c r="BJ270" i="1"/>
  <c r="L271" i="1"/>
  <c r="AL271" i="1" s="1"/>
  <c r="Z271" i="1"/>
  <c r="AB271" i="1"/>
  <c r="AC271" i="1"/>
  <c r="AD271" i="1"/>
  <c r="AE271" i="1"/>
  <c r="AF271" i="1"/>
  <c r="AH271" i="1"/>
  <c r="AJ271" i="1"/>
  <c r="AK271" i="1"/>
  <c r="AO271" i="1"/>
  <c r="J271" i="1" s="1"/>
  <c r="AP271" i="1"/>
  <c r="BI271" i="1" s="1"/>
  <c r="AG271" i="1" s="1"/>
  <c r="BD271" i="1"/>
  <c r="BF271" i="1"/>
  <c r="BH271" i="1"/>
  <c r="BJ271" i="1"/>
  <c r="K272" i="1"/>
  <c r="L272" i="1"/>
  <c r="Z272" i="1"/>
  <c r="AB272" i="1"/>
  <c r="AC272" i="1"/>
  <c r="AD272" i="1"/>
  <c r="AE272" i="1"/>
  <c r="AF272" i="1"/>
  <c r="AG272" i="1"/>
  <c r="AH272" i="1"/>
  <c r="AJ272" i="1"/>
  <c r="AK272" i="1"/>
  <c r="AL272" i="1"/>
  <c r="AO272" i="1"/>
  <c r="J272" i="1" s="1"/>
  <c r="AP272" i="1"/>
  <c r="AX272" i="1" s="1"/>
  <c r="BC272" i="1" s="1"/>
  <c r="AW272" i="1"/>
  <c r="AV272" i="1" s="1"/>
  <c r="BD272" i="1"/>
  <c r="BF272" i="1"/>
  <c r="BH272" i="1"/>
  <c r="BI272" i="1"/>
  <c r="BJ272" i="1"/>
  <c r="J273" i="1"/>
  <c r="L273" i="1"/>
  <c r="Z273" i="1"/>
  <c r="AB273" i="1"/>
  <c r="AC273" i="1"/>
  <c r="AD273" i="1"/>
  <c r="AE273" i="1"/>
  <c r="AF273" i="1"/>
  <c r="AH273" i="1"/>
  <c r="AJ273" i="1"/>
  <c r="AK273" i="1"/>
  <c r="AL273" i="1"/>
  <c r="AO273" i="1"/>
  <c r="AP273" i="1"/>
  <c r="BI273" i="1" s="1"/>
  <c r="AG273" i="1" s="1"/>
  <c r="AW273" i="1"/>
  <c r="AX273" i="1"/>
  <c r="BC273" i="1" s="1"/>
  <c r="BD273" i="1"/>
  <c r="BF273" i="1"/>
  <c r="BH273" i="1"/>
  <c r="BJ273" i="1"/>
  <c r="L274" i="1"/>
  <c r="Z274" i="1"/>
  <c r="AB274" i="1"/>
  <c r="AC274" i="1"/>
  <c r="AD274" i="1"/>
  <c r="AE274" i="1"/>
  <c r="AH274" i="1"/>
  <c r="AJ274" i="1"/>
  <c r="AK274" i="1"/>
  <c r="AL274" i="1"/>
  <c r="AO274" i="1"/>
  <c r="J274" i="1" s="1"/>
  <c r="AP274" i="1"/>
  <c r="K274" i="1" s="1"/>
  <c r="AW274" i="1"/>
  <c r="AX274" i="1"/>
  <c r="BD274" i="1"/>
  <c r="BF274" i="1"/>
  <c r="BH274" i="1"/>
  <c r="AF274" i="1" s="1"/>
  <c r="BI274" i="1"/>
  <c r="AG274" i="1" s="1"/>
  <c r="BJ274" i="1"/>
  <c r="L275" i="1"/>
  <c r="Z275" i="1"/>
  <c r="AB275" i="1"/>
  <c r="AC275" i="1"/>
  <c r="AD275" i="1"/>
  <c r="AE275" i="1"/>
  <c r="AH275" i="1"/>
  <c r="AJ275" i="1"/>
  <c r="AK275" i="1"/>
  <c r="AL275" i="1"/>
  <c r="AO275" i="1"/>
  <c r="J275" i="1" s="1"/>
  <c r="AP275" i="1"/>
  <c r="BI275" i="1" s="1"/>
  <c r="AG275" i="1" s="1"/>
  <c r="AV275" i="1"/>
  <c r="AW275" i="1"/>
  <c r="BC275" i="1" s="1"/>
  <c r="AX275" i="1"/>
  <c r="BD275" i="1"/>
  <c r="BF275" i="1"/>
  <c r="BH275" i="1"/>
  <c r="AF275" i="1" s="1"/>
  <c r="BJ275" i="1"/>
  <c r="L276" i="1"/>
  <c r="Z276" i="1"/>
  <c r="AB276" i="1"/>
  <c r="AC276" i="1"/>
  <c r="AD276" i="1"/>
  <c r="AE276" i="1"/>
  <c r="AH276" i="1"/>
  <c r="AJ276" i="1"/>
  <c r="AK276" i="1"/>
  <c r="AL276" i="1"/>
  <c r="AO276" i="1"/>
  <c r="BH276" i="1" s="1"/>
  <c r="AF276" i="1" s="1"/>
  <c r="AP276" i="1"/>
  <c r="AW276" i="1"/>
  <c r="BD276" i="1"/>
  <c r="BF276" i="1"/>
  <c r="BJ276" i="1"/>
  <c r="L277" i="1"/>
  <c r="AL277" i="1" s="1"/>
  <c r="Z277" i="1"/>
  <c r="AB277" i="1"/>
  <c r="AC277" i="1"/>
  <c r="AD277" i="1"/>
  <c r="AE277" i="1"/>
  <c r="AH277" i="1"/>
  <c r="AJ277" i="1"/>
  <c r="AK277" i="1"/>
  <c r="AO277" i="1"/>
  <c r="AP277" i="1"/>
  <c r="AX277" i="1" s="1"/>
  <c r="BD277" i="1"/>
  <c r="BF277" i="1"/>
  <c r="BJ277" i="1"/>
  <c r="K278" i="1"/>
  <c r="L278" i="1"/>
  <c r="Z278" i="1"/>
  <c r="AB278" i="1"/>
  <c r="AC278" i="1"/>
  <c r="AD278" i="1"/>
  <c r="AE278" i="1"/>
  <c r="AH278" i="1"/>
  <c r="AJ278" i="1"/>
  <c r="AK278" i="1"/>
  <c r="AL278" i="1"/>
  <c r="AO278" i="1"/>
  <c r="AW278" i="1" s="1"/>
  <c r="AP278" i="1"/>
  <c r="AX278" i="1" s="1"/>
  <c r="BD278" i="1"/>
  <c r="BF278" i="1"/>
  <c r="BJ278" i="1"/>
  <c r="J279" i="1"/>
  <c r="K279" i="1"/>
  <c r="L279" i="1"/>
  <c r="AL279" i="1" s="1"/>
  <c r="Z279" i="1"/>
  <c r="AB279" i="1"/>
  <c r="AC279" i="1"/>
  <c r="AD279" i="1"/>
  <c r="AE279" i="1"/>
  <c r="AH279" i="1"/>
  <c r="AJ279" i="1"/>
  <c r="AK279" i="1"/>
  <c r="AO279" i="1"/>
  <c r="AW279" i="1" s="1"/>
  <c r="AP279" i="1"/>
  <c r="BI279" i="1" s="1"/>
  <c r="AG279" i="1" s="1"/>
  <c r="AX279" i="1"/>
  <c r="BD279" i="1"/>
  <c r="BF279" i="1"/>
  <c r="BJ279" i="1"/>
  <c r="L281" i="1"/>
  <c r="Z281" i="1"/>
  <c r="AB281" i="1"/>
  <c r="AC281" i="1"/>
  <c r="AD281" i="1"/>
  <c r="AE281" i="1"/>
  <c r="AF281" i="1"/>
  <c r="AH281" i="1"/>
  <c r="AJ281" i="1"/>
  <c r="AK281" i="1"/>
  <c r="AL281" i="1"/>
  <c r="AO281" i="1"/>
  <c r="J281" i="1" s="1"/>
  <c r="AP281" i="1"/>
  <c r="K281" i="1" s="1"/>
  <c r="AW281" i="1"/>
  <c r="AX281" i="1"/>
  <c r="BD281" i="1"/>
  <c r="BF281" i="1"/>
  <c r="BH281" i="1"/>
  <c r="BI281" i="1"/>
  <c r="AG281" i="1" s="1"/>
  <c r="BJ281" i="1"/>
  <c r="L282" i="1"/>
  <c r="Z282" i="1"/>
  <c r="AB282" i="1"/>
  <c r="AC282" i="1"/>
  <c r="AD282" i="1"/>
  <c r="AE282" i="1"/>
  <c r="AH282" i="1"/>
  <c r="AJ282" i="1"/>
  <c r="AK282" i="1"/>
  <c r="AL282" i="1"/>
  <c r="AO282" i="1"/>
  <c r="J282" i="1" s="1"/>
  <c r="AP282" i="1"/>
  <c r="K282" i="1" s="1"/>
  <c r="AV282" i="1"/>
  <c r="AW282" i="1"/>
  <c r="BC282" i="1" s="1"/>
  <c r="AX282" i="1"/>
  <c r="BD282" i="1"/>
  <c r="BF282" i="1"/>
  <c r="BH282" i="1"/>
  <c r="AF282" i="1" s="1"/>
  <c r="BI282" i="1"/>
  <c r="AG282" i="1" s="1"/>
  <c r="BJ282" i="1"/>
  <c r="L283" i="1"/>
  <c r="Z283" i="1"/>
  <c r="AB283" i="1"/>
  <c r="AC283" i="1"/>
  <c r="AD283" i="1"/>
  <c r="AE283" i="1"/>
  <c r="AH283" i="1"/>
  <c r="AJ283" i="1"/>
  <c r="AK283" i="1"/>
  <c r="AL283" i="1"/>
  <c r="AO283" i="1"/>
  <c r="BH283" i="1" s="1"/>
  <c r="AF283" i="1" s="1"/>
  <c r="AP283" i="1"/>
  <c r="AW283" i="1"/>
  <c r="BD283" i="1"/>
  <c r="BF283" i="1"/>
  <c r="BJ283" i="1"/>
  <c r="L284" i="1"/>
  <c r="AL284" i="1" s="1"/>
  <c r="Z284" i="1"/>
  <c r="AB284" i="1"/>
  <c r="AC284" i="1"/>
  <c r="AD284" i="1"/>
  <c r="AE284" i="1"/>
  <c r="AH284" i="1"/>
  <c r="AJ284" i="1"/>
  <c r="AK284" i="1"/>
  <c r="AO284" i="1"/>
  <c r="AP284" i="1"/>
  <c r="AX284" i="1" s="1"/>
  <c r="BD284" i="1"/>
  <c r="BF284" i="1"/>
  <c r="BJ284" i="1"/>
  <c r="K285" i="1"/>
  <c r="L285" i="1"/>
  <c r="Z285" i="1"/>
  <c r="AB285" i="1"/>
  <c r="AC285" i="1"/>
  <c r="AD285" i="1"/>
  <c r="AE285" i="1"/>
  <c r="AH285" i="1"/>
  <c r="AJ285" i="1"/>
  <c r="AK285" i="1"/>
  <c r="AL285" i="1"/>
  <c r="AO285" i="1"/>
  <c r="AW285" i="1" s="1"/>
  <c r="AP285" i="1"/>
  <c r="AX285" i="1" s="1"/>
  <c r="BD285" i="1"/>
  <c r="BF285" i="1"/>
  <c r="BJ285" i="1"/>
  <c r="J286" i="1"/>
  <c r="K286" i="1"/>
  <c r="L286" i="1"/>
  <c r="AL286" i="1" s="1"/>
  <c r="Z286" i="1"/>
  <c r="AB286" i="1"/>
  <c r="AC286" i="1"/>
  <c r="AD286" i="1"/>
  <c r="AE286" i="1"/>
  <c r="AH286" i="1"/>
  <c r="AJ286" i="1"/>
  <c r="AK286" i="1"/>
  <c r="AO286" i="1"/>
  <c r="AW286" i="1" s="1"/>
  <c r="AP286" i="1"/>
  <c r="BI286" i="1" s="1"/>
  <c r="AG286" i="1" s="1"/>
  <c r="AX286" i="1"/>
  <c r="BD286" i="1"/>
  <c r="BF286" i="1"/>
  <c r="BJ286" i="1"/>
  <c r="J287" i="1"/>
  <c r="K287" i="1"/>
  <c r="L287" i="1"/>
  <c r="Z287" i="1"/>
  <c r="AB287" i="1"/>
  <c r="AC287" i="1"/>
  <c r="AD287" i="1"/>
  <c r="AE287" i="1"/>
  <c r="AH287" i="1"/>
  <c r="AJ287" i="1"/>
  <c r="AK287" i="1"/>
  <c r="AL287" i="1"/>
  <c r="AO287" i="1"/>
  <c r="BH287" i="1" s="1"/>
  <c r="AF287" i="1" s="1"/>
  <c r="AP287" i="1"/>
  <c r="AX287" i="1" s="1"/>
  <c r="AW287" i="1"/>
  <c r="AV287" i="1" s="1"/>
  <c r="BD287" i="1"/>
  <c r="BF287" i="1"/>
  <c r="BI287" i="1"/>
  <c r="AG287" i="1" s="1"/>
  <c r="BJ287" i="1"/>
  <c r="J288" i="1"/>
  <c r="L288" i="1"/>
  <c r="AL288" i="1" s="1"/>
  <c r="Z288" i="1"/>
  <c r="AB288" i="1"/>
  <c r="AC288" i="1"/>
  <c r="AD288" i="1"/>
  <c r="AE288" i="1"/>
  <c r="AH288" i="1"/>
  <c r="AJ288" i="1"/>
  <c r="AK288" i="1"/>
  <c r="AO288" i="1"/>
  <c r="AW288" i="1" s="1"/>
  <c r="AP288" i="1"/>
  <c r="K288" i="1" s="1"/>
  <c r="BD288" i="1"/>
  <c r="BF288" i="1"/>
  <c r="BH288" i="1"/>
  <c r="AF288" i="1" s="1"/>
  <c r="BI288" i="1"/>
  <c r="AG288" i="1" s="1"/>
  <c r="BJ288" i="1"/>
  <c r="L289" i="1"/>
  <c r="Z289" i="1"/>
  <c r="AB289" i="1"/>
  <c r="AC289" i="1"/>
  <c r="AD289" i="1"/>
  <c r="AE289" i="1"/>
  <c r="AH289" i="1"/>
  <c r="AJ289" i="1"/>
  <c r="AK289" i="1"/>
  <c r="AL289" i="1"/>
  <c r="AO289" i="1"/>
  <c r="J289" i="1" s="1"/>
  <c r="AP289" i="1"/>
  <c r="BI289" i="1" s="1"/>
  <c r="AG289" i="1" s="1"/>
  <c r="AW289" i="1"/>
  <c r="BD289" i="1"/>
  <c r="BF289" i="1"/>
  <c r="BH289" i="1"/>
  <c r="AF289" i="1" s="1"/>
  <c r="BJ289" i="1"/>
  <c r="L290" i="1"/>
  <c r="AL290" i="1" s="1"/>
  <c r="Z290" i="1"/>
  <c r="AB290" i="1"/>
  <c r="AC290" i="1"/>
  <c r="AD290" i="1"/>
  <c r="AE290" i="1"/>
  <c r="AF290" i="1"/>
  <c r="AG290" i="1"/>
  <c r="AH290" i="1"/>
  <c r="AJ290" i="1"/>
  <c r="AK290" i="1"/>
  <c r="AO290" i="1"/>
  <c r="J290" i="1" s="1"/>
  <c r="AP290" i="1"/>
  <c r="K290" i="1" s="1"/>
  <c r="AX290" i="1"/>
  <c r="BD290" i="1"/>
  <c r="BF290" i="1"/>
  <c r="BH290" i="1"/>
  <c r="BI290" i="1"/>
  <c r="BJ290" i="1"/>
  <c r="K291" i="1"/>
  <c r="L291" i="1"/>
  <c r="Z291" i="1"/>
  <c r="AB291" i="1"/>
  <c r="AC291" i="1"/>
  <c r="AD291" i="1"/>
  <c r="AE291" i="1"/>
  <c r="AF291" i="1"/>
  <c r="AG291" i="1"/>
  <c r="AH291" i="1"/>
  <c r="AJ291" i="1"/>
  <c r="AK291" i="1"/>
  <c r="AL291" i="1"/>
  <c r="AO291" i="1"/>
  <c r="J291" i="1" s="1"/>
  <c r="AP291" i="1"/>
  <c r="AX291" i="1" s="1"/>
  <c r="AW291" i="1"/>
  <c r="AV291" i="1" s="1"/>
  <c r="BC291" i="1"/>
  <c r="BD291" i="1"/>
  <c r="BF291" i="1"/>
  <c r="BH291" i="1"/>
  <c r="BI291" i="1"/>
  <c r="BJ291" i="1"/>
  <c r="J292" i="1"/>
  <c r="L292" i="1"/>
  <c r="AL292" i="1" s="1"/>
  <c r="Z292" i="1"/>
  <c r="AB292" i="1"/>
  <c r="AC292" i="1"/>
  <c r="AD292" i="1"/>
  <c r="AE292" i="1"/>
  <c r="AF292" i="1"/>
  <c r="AH292" i="1"/>
  <c r="AJ292" i="1"/>
  <c r="AK292" i="1"/>
  <c r="AO292" i="1"/>
  <c r="AW292" i="1" s="1"/>
  <c r="AP292" i="1"/>
  <c r="BI292" i="1" s="1"/>
  <c r="AG292" i="1" s="1"/>
  <c r="AX292" i="1"/>
  <c r="BD292" i="1"/>
  <c r="BF292" i="1"/>
  <c r="BH292" i="1"/>
  <c r="BJ292" i="1"/>
  <c r="L293" i="1"/>
  <c r="Z293" i="1"/>
  <c r="AB293" i="1"/>
  <c r="AC293" i="1"/>
  <c r="AD293" i="1"/>
  <c r="AE293" i="1"/>
  <c r="AH293" i="1"/>
  <c r="AJ293" i="1"/>
  <c r="AK293" i="1"/>
  <c r="AL293" i="1"/>
  <c r="AO293" i="1"/>
  <c r="BH293" i="1" s="1"/>
  <c r="AF293" i="1" s="1"/>
  <c r="AP293" i="1"/>
  <c r="K293" i="1" s="1"/>
  <c r="AW293" i="1"/>
  <c r="AX293" i="1"/>
  <c r="BD293" i="1"/>
  <c r="BF293" i="1"/>
  <c r="BI293" i="1"/>
  <c r="AG293" i="1" s="1"/>
  <c r="BJ293" i="1"/>
  <c r="L294" i="1"/>
  <c r="Z294" i="1"/>
  <c r="AB294" i="1"/>
  <c r="AC294" i="1"/>
  <c r="AD294" i="1"/>
  <c r="AE294" i="1"/>
  <c r="AH294" i="1"/>
  <c r="AJ294" i="1"/>
  <c r="AK294" i="1"/>
  <c r="AL294" i="1"/>
  <c r="AO294" i="1"/>
  <c r="J294" i="1" s="1"/>
  <c r="AP294" i="1"/>
  <c r="BI294" i="1" s="1"/>
  <c r="AG294" i="1" s="1"/>
  <c r="AV294" i="1"/>
  <c r="AW294" i="1"/>
  <c r="BC294" i="1" s="1"/>
  <c r="AX294" i="1"/>
  <c r="BD294" i="1"/>
  <c r="BF294" i="1"/>
  <c r="BH294" i="1"/>
  <c r="AF294" i="1" s="1"/>
  <c r="BJ294" i="1"/>
  <c r="L295" i="1"/>
  <c r="Z295" i="1"/>
  <c r="AB295" i="1"/>
  <c r="AC295" i="1"/>
  <c r="AD295" i="1"/>
  <c r="AE295" i="1"/>
  <c r="AH295" i="1"/>
  <c r="AJ295" i="1"/>
  <c r="AK295" i="1"/>
  <c r="AL295" i="1"/>
  <c r="AO295" i="1"/>
  <c r="BH295" i="1" s="1"/>
  <c r="AF295" i="1" s="1"/>
  <c r="AP295" i="1"/>
  <c r="AW295" i="1"/>
  <c r="BD295" i="1"/>
  <c r="BF295" i="1"/>
  <c r="BJ295" i="1"/>
  <c r="L296" i="1"/>
  <c r="AL296" i="1" s="1"/>
  <c r="Z296" i="1"/>
  <c r="AB296" i="1"/>
  <c r="AC296" i="1"/>
  <c r="AD296" i="1"/>
  <c r="AE296" i="1"/>
  <c r="AH296" i="1"/>
  <c r="AJ296" i="1"/>
  <c r="AK296" i="1"/>
  <c r="AO296" i="1"/>
  <c r="AP296" i="1"/>
  <c r="AX296" i="1" s="1"/>
  <c r="BD296" i="1"/>
  <c r="BF296" i="1"/>
  <c r="BJ296" i="1"/>
  <c r="K297" i="1"/>
  <c r="L297" i="1"/>
  <c r="Z297" i="1"/>
  <c r="AB297" i="1"/>
  <c r="AC297" i="1"/>
  <c r="AD297" i="1"/>
  <c r="AE297" i="1"/>
  <c r="AH297" i="1"/>
  <c r="AJ297" i="1"/>
  <c r="AK297" i="1"/>
  <c r="AL297" i="1"/>
  <c r="AO297" i="1"/>
  <c r="AW297" i="1" s="1"/>
  <c r="AP297" i="1"/>
  <c r="AX297" i="1" s="1"/>
  <c r="BD297" i="1"/>
  <c r="BF297" i="1"/>
  <c r="BJ297" i="1"/>
  <c r="J298" i="1"/>
  <c r="K298" i="1"/>
  <c r="L298" i="1"/>
  <c r="AL298" i="1" s="1"/>
  <c r="Z298" i="1"/>
  <c r="AB298" i="1"/>
  <c r="AC298" i="1"/>
  <c r="AD298" i="1"/>
  <c r="AE298" i="1"/>
  <c r="AH298" i="1"/>
  <c r="AJ298" i="1"/>
  <c r="AK298" i="1"/>
  <c r="AO298" i="1"/>
  <c r="AW298" i="1" s="1"/>
  <c r="AP298" i="1"/>
  <c r="BI298" i="1" s="1"/>
  <c r="AG298" i="1" s="1"/>
  <c r="AX298" i="1"/>
  <c r="BD298" i="1"/>
  <c r="BF298" i="1"/>
  <c r="BJ298" i="1"/>
  <c r="J299" i="1"/>
  <c r="K299" i="1"/>
  <c r="L299" i="1"/>
  <c r="Z299" i="1"/>
  <c r="AB299" i="1"/>
  <c r="AC299" i="1"/>
  <c r="AD299" i="1"/>
  <c r="AE299" i="1"/>
  <c r="AH299" i="1"/>
  <c r="AJ299" i="1"/>
  <c r="AK299" i="1"/>
  <c r="AL299" i="1"/>
  <c r="AO299" i="1"/>
  <c r="AP299" i="1"/>
  <c r="AX299" i="1" s="1"/>
  <c r="AW299" i="1"/>
  <c r="AV299" i="1" s="1"/>
  <c r="BD299" i="1"/>
  <c r="BF299" i="1"/>
  <c r="BH299" i="1"/>
  <c r="AF299" i="1" s="1"/>
  <c r="BI299" i="1"/>
  <c r="AG299" i="1" s="1"/>
  <c r="BJ299" i="1"/>
  <c r="J300" i="1"/>
  <c r="L300" i="1"/>
  <c r="AL300" i="1" s="1"/>
  <c r="Z300" i="1"/>
  <c r="AB300" i="1"/>
  <c r="AC300" i="1"/>
  <c r="AD300" i="1"/>
  <c r="AE300" i="1"/>
  <c r="AH300" i="1"/>
  <c r="AJ300" i="1"/>
  <c r="AK300" i="1"/>
  <c r="AO300" i="1"/>
  <c r="AW300" i="1" s="1"/>
  <c r="AP300" i="1"/>
  <c r="K300" i="1" s="1"/>
  <c r="BD300" i="1"/>
  <c r="BF300" i="1"/>
  <c r="BH300" i="1"/>
  <c r="AF300" i="1" s="1"/>
  <c r="BI300" i="1"/>
  <c r="AG300" i="1" s="1"/>
  <c r="BJ300" i="1"/>
  <c r="L301" i="1"/>
  <c r="Z301" i="1"/>
  <c r="AB301" i="1"/>
  <c r="AC301" i="1"/>
  <c r="AD301" i="1"/>
  <c r="AE301" i="1"/>
  <c r="AG301" i="1"/>
  <c r="AH301" i="1"/>
  <c r="AJ301" i="1"/>
  <c r="AK301" i="1"/>
  <c r="AL301" i="1"/>
  <c r="AO301" i="1"/>
  <c r="J301" i="1" s="1"/>
  <c r="AP301" i="1"/>
  <c r="K301" i="1" s="1"/>
  <c r="AW301" i="1"/>
  <c r="BD301" i="1"/>
  <c r="BF301" i="1"/>
  <c r="BH301" i="1"/>
  <c r="AF301" i="1" s="1"/>
  <c r="BI301" i="1"/>
  <c r="BJ301" i="1"/>
  <c r="L302" i="1"/>
  <c r="AL302" i="1" s="1"/>
  <c r="Z302" i="1"/>
  <c r="AB302" i="1"/>
  <c r="AC302" i="1"/>
  <c r="AD302" i="1"/>
  <c r="AE302" i="1"/>
  <c r="AF302" i="1"/>
  <c r="AH302" i="1"/>
  <c r="AJ302" i="1"/>
  <c r="AK302" i="1"/>
  <c r="AO302" i="1"/>
  <c r="J302" i="1" s="1"/>
  <c r="AP302" i="1"/>
  <c r="BI302" i="1" s="1"/>
  <c r="AG302" i="1" s="1"/>
  <c r="BD302" i="1"/>
  <c r="BF302" i="1"/>
  <c r="BH302" i="1"/>
  <c r="BJ302" i="1"/>
  <c r="K303" i="1"/>
  <c r="L303" i="1"/>
  <c r="Z303" i="1"/>
  <c r="AB303" i="1"/>
  <c r="AC303" i="1"/>
  <c r="AD303" i="1"/>
  <c r="AE303" i="1"/>
  <c r="AF303" i="1"/>
  <c r="AG303" i="1"/>
  <c r="AH303" i="1"/>
  <c r="AJ303" i="1"/>
  <c r="AK303" i="1"/>
  <c r="AL303" i="1"/>
  <c r="AO303" i="1"/>
  <c r="J303" i="1" s="1"/>
  <c r="AP303" i="1"/>
  <c r="AX303" i="1" s="1"/>
  <c r="BC303" i="1" s="1"/>
  <c r="AW303" i="1"/>
  <c r="BD303" i="1"/>
  <c r="BF303" i="1"/>
  <c r="BH303" i="1"/>
  <c r="BI303" i="1"/>
  <c r="BJ303" i="1"/>
  <c r="J304" i="1"/>
  <c r="L304" i="1"/>
  <c r="Z304" i="1"/>
  <c r="AB304" i="1"/>
  <c r="AC304" i="1"/>
  <c r="AD304" i="1"/>
  <c r="AE304" i="1"/>
  <c r="AF304" i="1"/>
  <c r="AH304" i="1"/>
  <c r="AJ304" i="1"/>
  <c r="AK304" i="1"/>
  <c r="AL304" i="1"/>
  <c r="AO304" i="1"/>
  <c r="AP304" i="1"/>
  <c r="BI304" i="1" s="1"/>
  <c r="AG304" i="1" s="1"/>
  <c r="AW304" i="1"/>
  <c r="AV304" i="1" s="1"/>
  <c r="AX304" i="1"/>
  <c r="BC304" i="1" s="1"/>
  <c r="BD304" i="1"/>
  <c r="BF304" i="1"/>
  <c r="BH304" i="1"/>
  <c r="BJ304" i="1"/>
  <c r="L305" i="1"/>
  <c r="Z305" i="1"/>
  <c r="AB305" i="1"/>
  <c r="AC305" i="1"/>
  <c r="AD305" i="1"/>
  <c r="AE305" i="1"/>
  <c r="AH305" i="1"/>
  <c r="AJ305" i="1"/>
  <c r="AK305" i="1"/>
  <c r="AL305" i="1"/>
  <c r="AO305" i="1"/>
  <c r="J305" i="1" s="1"/>
  <c r="AP305" i="1"/>
  <c r="K305" i="1" s="1"/>
  <c r="AW305" i="1"/>
  <c r="AV305" i="1" s="1"/>
  <c r="AX305" i="1"/>
  <c r="BC305" i="1"/>
  <c r="BD305" i="1"/>
  <c r="BF305" i="1"/>
  <c r="BH305" i="1"/>
  <c r="AF305" i="1" s="1"/>
  <c r="BI305" i="1"/>
  <c r="AG305" i="1" s="1"/>
  <c r="BJ305" i="1"/>
  <c r="L306" i="1"/>
  <c r="Z306" i="1"/>
  <c r="AB306" i="1"/>
  <c r="AC306" i="1"/>
  <c r="AD306" i="1"/>
  <c r="AE306" i="1"/>
  <c r="AH306" i="1"/>
  <c r="AJ306" i="1"/>
  <c r="AK306" i="1"/>
  <c r="AL306" i="1"/>
  <c r="AO306" i="1"/>
  <c r="J306" i="1" s="1"/>
  <c r="AP306" i="1"/>
  <c r="K306" i="1" s="1"/>
  <c r="AV306" i="1"/>
  <c r="AW306" i="1"/>
  <c r="BC306" i="1" s="1"/>
  <c r="AX306" i="1"/>
  <c r="BD306" i="1"/>
  <c r="BF306" i="1"/>
  <c r="BH306" i="1"/>
  <c r="AF306" i="1" s="1"/>
  <c r="BI306" i="1"/>
  <c r="AG306" i="1" s="1"/>
  <c r="BJ306" i="1"/>
  <c r="L307" i="1"/>
  <c r="Z307" i="1"/>
  <c r="AB307" i="1"/>
  <c r="AC307" i="1"/>
  <c r="AD307" i="1"/>
  <c r="AE307" i="1"/>
  <c r="AH307" i="1"/>
  <c r="AJ307" i="1"/>
  <c r="AK307" i="1"/>
  <c r="AL307" i="1"/>
  <c r="AO307" i="1"/>
  <c r="J307" i="1" s="1"/>
  <c r="AP307" i="1"/>
  <c r="AW307" i="1"/>
  <c r="BD307" i="1"/>
  <c r="BF307" i="1"/>
  <c r="BH307" i="1"/>
  <c r="AF307" i="1" s="1"/>
  <c r="BJ307" i="1"/>
  <c r="L308" i="1"/>
  <c r="AL308" i="1" s="1"/>
  <c r="Z308" i="1"/>
  <c r="AB308" i="1"/>
  <c r="AC308" i="1"/>
  <c r="AD308" i="1"/>
  <c r="AE308" i="1"/>
  <c r="AH308" i="1"/>
  <c r="AJ308" i="1"/>
  <c r="AK308" i="1"/>
  <c r="AO308" i="1"/>
  <c r="AP308" i="1"/>
  <c r="AX308" i="1" s="1"/>
  <c r="BD308" i="1"/>
  <c r="BF308" i="1"/>
  <c r="BJ308" i="1"/>
  <c r="K310" i="1"/>
  <c r="L310" i="1"/>
  <c r="Z310" i="1"/>
  <c r="AD310" i="1"/>
  <c r="AE310" i="1"/>
  <c r="AF310" i="1"/>
  <c r="AG310" i="1"/>
  <c r="AH310" i="1"/>
  <c r="AJ310" i="1"/>
  <c r="AK310" i="1"/>
  <c r="AL310" i="1"/>
  <c r="AO310" i="1"/>
  <c r="J310" i="1" s="1"/>
  <c r="AP310" i="1"/>
  <c r="AW310" i="1"/>
  <c r="AV310" i="1" s="1"/>
  <c r="AX310" i="1"/>
  <c r="BC310" i="1"/>
  <c r="BD310" i="1"/>
  <c r="BF310" i="1"/>
  <c r="BH310" i="1"/>
  <c r="AB310" i="1" s="1"/>
  <c r="BI310" i="1"/>
  <c r="AC310" i="1" s="1"/>
  <c r="BJ310" i="1"/>
  <c r="J311" i="1"/>
  <c r="L311" i="1"/>
  <c r="Z311" i="1"/>
  <c r="AD311" i="1"/>
  <c r="AE311" i="1"/>
  <c r="AF311" i="1"/>
  <c r="AG311" i="1"/>
  <c r="AH311" i="1"/>
  <c r="AJ311" i="1"/>
  <c r="AK311" i="1"/>
  <c r="AL311" i="1"/>
  <c r="AO311" i="1"/>
  <c r="AP311" i="1"/>
  <c r="BI311" i="1" s="1"/>
  <c r="AC311" i="1" s="1"/>
  <c r="AW311" i="1"/>
  <c r="AX311" i="1"/>
  <c r="BC311" i="1" s="1"/>
  <c r="BD311" i="1"/>
  <c r="BF311" i="1"/>
  <c r="BH311" i="1"/>
  <c r="AB311" i="1" s="1"/>
  <c r="BJ311" i="1"/>
  <c r="L312" i="1"/>
  <c r="Z312" i="1"/>
  <c r="AC312" i="1"/>
  <c r="AD312" i="1"/>
  <c r="AE312" i="1"/>
  <c r="AF312" i="1"/>
  <c r="AG312" i="1"/>
  <c r="AH312" i="1"/>
  <c r="AJ312" i="1"/>
  <c r="AS309" i="1" s="1"/>
  <c r="AK312" i="1"/>
  <c r="AL312" i="1"/>
  <c r="AO312" i="1"/>
  <c r="J312" i="1" s="1"/>
  <c r="AP312" i="1"/>
  <c r="K312" i="1" s="1"/>
  <c r="AW312" i="1"/>
  <c r="AV312" i="1" s="1"/>
  <c r="AX312" i="1"/>
  <c r="BC312" i="1"/>
  <c r="BD312" i="1"/>
  <c r="BF312" i="1"/>
  <c r="BH312" i="1"/>
  <c r="AB312" i="1" s="1"/>
  <c r="BI312" i="1"/>
  <c r="BJ312" i="1"/>
  <c r="L313" i="1"/>
  <c r="Z313" i="1"/>
  <c r="AD313" i="1"/>
  <c r="AE313" i="1"/>
  <c r="AF313" i="1"/>
  <c r="AG313" i="1"/>
  <c r="AH313" i="1"/>
  <c r="AJ313" i="1"/>
  <c r="AK313" i="1"/>
  <c r="AL313" i="1"/>
  <c r="AO313" i="1"/>
  <c r="J313" i="1" s="1"/>
  <c r="AP313" i="1"/>
  <c r="BI313" i="1" s="1"/>
  <c r="AC313" i="1" s="1"/>
  <c r="AV313" i="1"/>
  <c r="AW313" i="1"/>
  <c r="AX313" i="1"/>
  <c r="BD313" i="1"/>
  <c r="BF313" i="1"/>
  <c r="BH313" i="1"/>
  <c r="AB313" i="1" s="1"/>
  <c r="BJ313" i="1"/>
  <c r="L314" i="1"/>
  <c r="Z314" i="1"/>
  <c r="AD314" i="1"/>
  <c r="AE314" i="1"/>
  <c r="AF314" i="1"/>
  <c r="AG314" i="1"/>
  <c r="AH314" i="1"/>
  <c r="AJ314" i="1"/>
  <c r="AK314" i="1"/>
  <c r="AL314" i="1"/>
  <c r="AO314" i="1"/>
  <c r="BH314" i="1" s="1"/>
  <c r="AB314" i="1" s="1"/>
  <c r="AP314" i="1"/>
  <c r="AW314" i="1"/>
  <c r="BD314" i="1"/>
  <c r="BF314" i="1"/>
  <c r="BJ314" i="1"/>
  <c r="L315" i="1"/>
  <c r="AL315" i="1" s="1"/>
  <c r="Z315" i="1"/>
  <c r="AD315" i="1"/>
  <c r="AE315" i="1"/>
  <c r="AF315" i="1"/>
  <c r="AG315" i="1"/>
  <c r="AH315" i="1"/>
  <c r="AJ315" i="1"/>
  <c r="AK315" i="1"/>
  <c r="AO315" i="1"/>
  <c r="AP315" i="1"/>
  <c r="AX315" i="1" s="1"/>
  <c r="BD315" i="1"/>
  <c r="BF315" i="1"/>
  <c r="BJ315" i="1"/>
  <c r="L316" i="1"/>
  <c r="Z316" i="1"/>
  <c r="AD316" i="1"/>
  <c r="AE316" i="1"/>
  <c r="AF316" i="1"/>
  <c r="AG316" i="1"/>
  <c r="AH316" i="1"/>
  <c r="AJ316" i="1"/>
  <c r="AK316" i="1"/>
  <c r="AL316" i="1"/>
  <c r="AO316" i="1"/>
  <c r="AW316" i="1" s="1"/>
  <c r="AP316" i="1"/>
  <c r="BD316" i="1"/>
  <c r="BF316" i="1"/>
  <c r="BJ316" i="1"/>
  <c r="J317" i="1"/>
  <c r="K317" i="1"/>
  <c r="L317" i="1"/>
  <c r="AL317" i="1" s="1"/>
  <c r="Z317" i="1"/>
  <c r="AD317" i="1"/>
  <c r="AE317" i="1"/>
  <c r="AF317" i="1"/>
  <c r="AG317" i="1"/>
  <c r="AH317" i="1"/>
  <c r="AJ317" i="1"/>
  <c r="AK317" i="1"/>
  <c r="AO317" i="1"/>
  <c r="AP317" i="1"/>
  <c r="BI317" i="1" s="1"/>
  <c r="AC317" i="1" s="1"/>
  <c r="AX317" i="1"/>
  <c r="BD317" i="1"/>
  <c r="BF317" i="1"/>
  <c r="BJ317" i="1"/>
  <c r="Z319" i="1"/>
  <c r="AD319" i="1"/>
  <c r="AE319" i="1"/>
  <c r="AF319" i="1"/>
  <c r="AG319" i="1"/>
  <c r="AH319" i="1"/>
  <c r="AJ319" i="1"/>
  <c r="AK319" i="1"/>
  <c r="AL319" i="1"/>
  <c r="AO319" i="1"/>
  <c r="J319" i="1" s="1"/>
  <c r="AP319" i="1"/>
  <c r="K319" i="1" s="1"/>
  <c r="AW319" i="1"/>
  <c r="AX319" i="1"/>
  <c r="BC319" i="1" s="1"/>
  <c r="BD319" i="1"/>
  <c r="BF319" i="1"/>
  <c r="BH319" i="1"/>
  <c r="AB319" i="1" s="1"/>
  <c r="BI319" i="1"/>
  <c r="AC319" i="1" s="1"/>
  <c r="BJ319" i="1"/>
  <c r="AL320" i="1"/>
  <c r="Z320" i="1"/>
  <c r="AD320" i="1"/>
  <c r="AE320" i="1"/>
  <c r="AF320" i="1"/>
  <c r="AG320" i="1"/>
  <c r="AH320" i="1"/>
  <c r="AJ320" i="1"/>
  <c r="AK320" i="1"/>
  <c r="AO320" i="1"/>
  <c r="J320" i="1" s="1"/>
  <c r="AP320" i="1"/>
  <c r="K320" i="1" s="1"/>
  <c r="AW320" i="1"/>
  <c r="BD320" i="1"/>
  <c r="BF320" i="1"/>
  <c r="BJ320" i="1"/>
  <c r="AL321" i="1"/>
  <c r="Z321" i="1"/>
  <c r="AD321" i="1"/>
  <c r="AE321" i="1"/>
  <c r="AF321" i="1"/>
  <c r="AG321" i="1"/>
  <c r="AH321" i="1"/>
  <c r="AJ321" i="1"/>
  <c r="AK321" i="1"/>
  <c r="AO321" i="1"/>
  <c r="J321" i="1" s="1"/>
  <c r="AP321" i="1"/>
  <c r="AX321" i="1" s="1"/>
  <c r="BD321" i="1"/>
  <c r="BF321" i="1"/>
  <c r="BJ321" i="1"/>
  <c r="AL322" i="1"/>
  <c r="Z322" i="1"/>
  <c r="AD322" i="1"/>
  <c r="AE322" i="1"/>
  <c r="AF322" i="1"/>
  <c r="AG322" i="1"/>
  <c r="AH322" i="1"/>
  <c r="AJ322" i="1"/>
  <c r="AK322" i="1"/>
  <c r="AO322" i="1"/>
  <c r="J322" i="1" s="1"/>
  <c r="AP322" i="1"/>
  <c r="K322" i="1" s="1"/>
  <c r="AW322" i="1"/>
  <c r="BD322" i="1"/>
  <c r="BF322" i="1"/>
  <c r="BJ322" i="1"/>
  <c r="AL323" i="1"/>
  <c r="Z323" i="1"/>
  <c r="AD323" i="1"/>
  <c r="AE323" i="1"/>
  <c r="AF323" i="1"/>
  <c r="AG323" i="1"/>
  <c r="AH323" i="1"/>
  <c r="AJ323" i="1"/>
  <c r="AK323" i="1"/>
  <c r="AO323" i="1"/>
  <c r="AW323" i="1" s="1"/>
  <c r="AP323" i="1"/>
  <c r="BI323" i="1" s="1"/>
  <c r="AC323" i="1" s="1"/>
  <c r="BD323" i="1"/>
  <c r="BF323" i="1"/>
  <c r="BJ323" i="1"/>
  <c r="AL324" i="1"/>
  <c r="Z324" i="1"/>
  <c r="AD324" i="1"/>
  <c r="AE324" i="1"/>
  <c r="AF324" i="1"/>
  <c r="AG324" i="1"/>
  <c r="AH324" i="1"/>
  <c r="AJ324" i="1"/>
  <c r="AK324" i="1"/>
  <c r="AO324" i="1"/>
  <c r="J324" i="1" s="1"/>
  <c r="AP324" i="1"/>
  <c r="BI324" i="1" s="1"/>
  <c r="AC324" i="1" s="1"/>
  <c r="BD324" i="1"/>
  <c r="BF324" i="1"/>
  <c r="BJ324" i="1"/>
  <c r="C2" i="2"/>
  <c r="G2" i="2"/>
  <c r="C4" i="2"/>
  <c r="G4" i="2"/>
  <c r="C6" i="2"/>
  <c r="G6" i="2"/>
  <c r="C8" i="2"/>
  <c r="I11" i="2"/>
  <c r="E12" i="2"/>
  <c r="G12" i="2"/>
  <c r="I12" i="2"/>
  <c r="G13" i="2"/>
  <c r="I13" i="2"/>
  <c r="G15" i="2"/>
  <c r="I15" i="2"/>
  <c r="E16" i="2"/>
  <c r="G16" i="2"/>
  <c r="I16" i="2"/>
  <c r="F17" i="2"/>
  <c r="G18" i="2"/>
  <c r="I18" i="2"/>
  <c r="E19" i="2"/>
  <c r="F19" i="2"/>
  <c r="G19" i="2"/>
  <c r="I19" i="2"/>
  <c r="G21" i="2"/>
  <c r="I21" i="2"/>
  <c r="E23" i="2"/>
  <c r="F23" i="2"/>
  <c r="G23" i="2"/>
  <c r="I23" i="2"/>
  <c r="G24" i="2"/>
  <c r="I24" i="2"/>
  <c r="G27" i="2"/>
  <c r="I27" i="2"/>
  <c r="G28" i="2"/>
  <c r="I28" i="2"/>
  <c r="G29" i="2"/>
  <c r="I29" i="2"/>
  <c r="G31" i="2"/>
  <c r="I31" i="2"/>
  <c r="G34" i="2"/>
  <c r="I34" i="2"/>
  <c r="C2" i="3"/>
  <c r="F2" i="3"/>
  <c r="C4" i="3"/>
  <c r="F4" i="3"/>
  <c r="C6" i="3"/>
  <c r="F6" i="3"/>
  <c r="C8" i="3"/>
  <c r="BH324" i="1" l="1"/>
  <c r="AB324" i="1" s="1"/>
  <c r="BH320" i="1"/>
  <c r="AB320" i="1" s="1"/>
  <c r="AX324" i="1"/>
  <c r="AV324" i="1" s="1"/>
  <c r="AW324" i="1"/>
  <c r="BC324" i="1" s="1"/>
  <c r="AV320" i="1"/>
  <c r="AX323" i="1"/>
  <c r="AV323" i="1" s="1"/>
  <c r="BI320" i="1"/>
  <c r="AC320" i="1" s="1"/>
  <c r="K323" i="1"/>
  <c r="AX320" i="1"/>
  <c r="K324" i="1"/>
  <c r="BH321" i="1"/>
  <c r="AB321" i="1" s="1"/>
  <c r="AT318" i="1"/>
  <c r="AW321" i="1"/>
  <c r="BC321" i="1" s="1"/>
  <c r="AV319" i="1"/>
  <c r="BC323" i="1"/>
  <c r="AU318" i="1"/>
  <c r="K309" i="1"/>
  <c r="F37" i="2" s="1"/>
  <c r="L309" i="1"/>
  <c r="G37" i="2" s="1"/>
  <c r="I37" i="2" s="1"/>
  <c r="AV307" i="1"/>
  <c r="BC307" i="1"/>
  <c r="AX283" i="1"/>
  <c r="BI283" i="1"/>
  <c r="AG283" i="1" s="1"/>
  <c r="K283" i="1"/>
  <c r="K280" i="1" s="1"/>
  <c r="F36" i="2" s="1"/>
  <c r="J323" i="1"/>
  <c r="AW315" i="1"/>
  <c r="BH315" i="1"/>
  <c r="AB315" i="1" s="1"/>
  <c r="J315" i="1"/>
  <c r="AX307" i="1"/>
  <c r="BI307" i="1"/>
  <c r="AG307" i="1" s="1"/>
  <c r="K307" i="1"/>
  <c r="AW296" i="1"/>
  <c r="BH296" i="1"/>
  <c r="AF296" i="1" s="1"/>
  <c r="J296" i="1"/>
  <c r="AV278" i="1"/>
  <c r="BC278" i="1"/>
  <c r="AV255" i="1"/>
  <c r="BC255" i="1"/>
  <c r="AV248" i="1"/>
  <c r="AX226" i="1"/>
  <c r="BI226" i="1"/>
  <c r="AG226" i="1" s="1"/>
  <c r="K226" i="1"/>
  <c r="AV286" i="1"/>
  <c r="BC286" i="1"/>
  <c r="BC281" i="1"/>
  <c r="AV281" i="1"/>
  <c r="AV273" i="1"/>
  <c r="AV257" i="1"/>
  <c r="BC257" i="1"/>
  <c r="BC224" i="1"/>
  <c r="AV224" i="1"/>
  <c r="BC261" i="1"/>
  <c r="AV261" i="1"/>
  <c r="AV174" i="1"/>
  <c r="BC174" i="1"/>
  <c r="AV127" i="1"/>
  <c r="BH323" i="1"/>
  <c r="AB323" i="1" s="1"/>
  <c r="BI322" i="1"/>
  <c r="AC322" i="1" s="1"/>
  <c r="AW317" i="1"/>
  <c r="BH317" i="1"/>
  <c r="AB317" i="1" s="1"/>
  <c r="BC314" i="1"/>
  <c r="AV311" i="1"/>
  <c r="AU309" i="1"/>
  <c r="AX295" i="1"/>
  <c r="AV295" i="1" s="1"/>
  <c r="BI295" i="1"/>
  <c r="AG295" i="1" s="1"/>
  <c r="K295" i="1"/>
  <c r="BC293" i="1"/>
  <c r="AV293" i="1"/>
  <c r="L280" i="1"/>
  <c r="G36" i="2" s="1"/>
  <c r="I36" i="2" s="1"/>
  <c r="AW265" i="1"/>
  <c r="BH265" i="1"/>
  <c r="AF265" i="1" s="1"/>
  <c r="J265" i="1"/>
  <c r="AV230" i="1"/>
  <c r="BC250" i="1"/>
  <c r="AV250" i="1"/>
  <c r="BC237" i="1"/>
  <c r="AV237" i="1"/>
  <c r="BH322" i="1"/>
  <c r="AB322" i="1" s="1"/>
  <c r="AX314" i="1"/>
  <c r="AV314" i="1" s="1"/>
  <c r="BI314" i="1"/>
  <c r="AC314" i="1" s="1"/>
  <c r="K314" i="1"/>
  <c r="AT309" i="1"/>
  <c r="BC262" i="1"/>
  <c r="AV262" i="1"/>
  <c r="AV249" i="1"/>
  <c r="AV266" i="1"/>
  <c r="BC266" i="1"/>
  <c r="AV229" i="1"/>
  <c r="BC229" i="1"/>
  <c r="BC320" i="1"/>
  <c r="AV298" i="1"/>
  <c r="BC298" i="1"/>
  <c r="AW277" i="1"/>
  <c r="BH277" i="1"/>
  <c r="AF277" i="1" s="1"/>
  <c r="J277" i="1"/>
  <c r="AX264" i="1"/>
  <c r="BC264" i="1" s="1"/>
  <c r="BI264" i="1"/>
  <c r="AG264" i="1" s="1"/>
  <c r="K264" i="1"/>
  <c r="AV256" i="1"/>
  <c r="AV254" i="1"/>
  <c r="BC254" i="1"/>
  <c r="AW240" i="1"/>
  <c r="BH240" i="1"/>
  <c r="AF240" i="1" s="1"/>
  <c r="J240" i="1"/>
  <c r="BC236" i="1"/>
  <c r="AV236" i="1"/>
  <c r="AV285" i="1"/>
  <c r="BC285" i="1"/>
  <c r="AT280" i="1"/>
  <c r="AV276" i="1"/>
  <c r="AV231" i="1"/>
  <c r="BC231" i="1"/>
  <c r="AX316" i="1"/>
  <c r="BC316" i="1" s="1"/>
  <c r="BI316" i="1"/>
  <c r="AC316" i="1" s="1"/>
  <c r="K316" i="1"/>
  <c r="AU280" i="1"/>
  <c r="AS280" i="1"/>
  <c r="AX276" i="1"/>
  <c r="BI276" i="1"/>
  <c r="AG276" i="1" s="1"/>
  <c r="K276" i="1"/>
  <c r="AV267" i="1"/>
  <c r="BC267" i="1"/>
  <c r="AV239" i="1"/>
  <c r="AX322" i="1"/>
  <c r="AV322" i="1" s="1"/>
  <c r="G38" i="2"/>
  <c r="I38" i="2" s="1"/>
  <c r="AV303" i="1"/>
  <c r="BC274" i="1"/>
  <c r="AV274" i="1"/>
  <c r="AV269" i="1"/>
  <c r="BC269" i="1"/>
  <c r="AV243" i="1"/>
  <c r="BC243" i="1"/>
  <c r="AX239" i="1"/>
  <c r="BI239" i="1"/>
  <c r="AG239" i="1" s="1"/>
  <c r="K239" i="1"/>
  <c r="AW227" i="1"/>
  <c r="BH227" i="1"/>
  <c r="AF227" i="1" s="1"/>
  <c r="J227" i="1"/>
  <c r="BC222" i="1"/>
  <c r="AV222" i="1"/>
  <c r="AV208" i="1"/>
  <c r="BC208" i="1"/>
  <c r="J318" i="1"/>
  <c r="E38" i="2" s="1"/>
  <c r="AW308" i="1"/>
  <c r="BH308" i="1"/>
  <c r="AF308" i="1" s="1"/>
  <c r="J308" i="1"/>
  <c r="AV297" i="1"/>
  <c r="BC297" i="1"/>
  <c r="AV279" i="1"/>
  <c r="BC279" i="1"/>
  <c r="AW253" i="1"/>
  <c r="BH253" i="1"/>
  <c r="AF253" i="1" s="1"/>
  <c r="J253" i="1"/>
  <c r="AV245" i="1"/>
  <c r="AV283" i="1"/>
  <c r="AX252" i="1"/>
  <c r="BI252" i="1"/>
  <c r="AG252" i="1" s="1"/>
  <c r="K252" i="1"/>
  <c r="BI321" i="1"/>
  <c r="AC321" i="1" s="1"/>
  <c r="K321" i="1"/>
  <c r="AS318" i="1"/>
  <c r="BC313" i="1"/>
  <c r="BC292" i="1"/>
  <c r="AV292" i="1"/>
  <c r="AW284" i="1"/>
  <c r="BH284" i="1"/>
  <c r="AF284" i="1" s="1"/>
  <c r="J284" i="1"/>
  <c r="AV252" i="1"/>
  <c r="BC234" i="1"/>
  <c r="AV226" i="1"/>
  <c r="J316" i="1"/>
  <c r="K315" i="1"/>
  <c r="K308" i="1"/>
  <c r="J297" i="1"/>
  <c r="K296" i="1"/>
  <c r="J285" i="1"/>
  <c r="K284" i="1"/>
  <c r="J278" i="1"/>
  <c r="K277" i="1"/>
  <c r="J266" i="1"/>
  <c r="K265" i="1"/>
  <c r="J254" i="1"/>
  <c r="K253" i="1"/>
  <c r="J241" i="1"/>
  <c r="K240" i="1"/>
  <c r="J228" i="1"/>
  <c r="K227" i="1"/>
  <c r="AX220" i="1"/>
  <c r="AU197" i="1"/>
  <c r="BC179" i="1"/>
  <c r="AV179" i="1"/>
  <c r="AV125" i="1"/>
  <c r="AX302" i="1"/>
  <c r="BH298" i="1"/>
  <c r="AF298" i="1" s="1"/>
  <c r="BI297" i="1"/>
  <c r="AG297" i="1" s="1"/>
  <c r="BH286" i="1"/>
  <c r="AF286" i="1" s="1"/>
  <c r="BI285" i="1"/>
  <c r="AG285" i="1" s="1"/>
  <c r="BH279" i="1"/>
  <c r="AF279" i="1" s="1"/>
  <c r="BI278" i="1"/>
  <c r="AG278" i="1" s="1"/>
  <c r="AX271" i="1"/>
  <c r="BH267" i="1"/>
  <c r="AF267" i="1" s="1"/>
  <c r="BI266" i="1"/>
  <c r="AG266" i="1" s="1"/>
  <c r="AX259" i="1"/>
  <c r="BC258" i="1"/>
  <c r="BH255" i="1"/>
  <c r="AF255" i="1" s="1"/>
  <c r="BI254" i="1"/>
  <c r="AG254" i="1" s="1"/>
  <c r="AX247" i="1"/>
  <c r="BH243" i="1"/>
  <c r="AF243" i="1" s="1"/>
  <c r="BI241" i="1"/>
  <c r="AG241" i="1" s="1"/>
  <c r="BH229" i="1"/>
  <c r="AF229" i="1" s="1"/>
  <c r="C18" i="4" s="1"/>
  <c r="BI228" i="1"/>
  <c r="AG228" i="1" s="1"/>
  <c r="AV207" i="1"/>
  <c r="AV173" i="1"/>
  <c r="AV168" i="1"/>
  <c r="BC168" i="1"/>
  <c r="AV143" i="1"/>
  <c r="BC143" i="1"/>
  <c r="BH316" i="1"/>
  <c r="AB316" i="1" s="1"/>
  <c r="BI315" i="1"/>
  <c r="AC315" i="1" s="1"/>
  <c r="J314" i="1"/>
  <c r="J309" i="1" s="1"/>
  <c r="E37" i="2" s="1"/>
  <c r="K313" i="1"/>
  <c r="BI308" i="1"/>
  <c r="AG308" i="1" s="1"/>
  <c r="AW302" i="1"/>
  <c r="AX301" i="1"/>
  <c r="AV301" i="1" s="1"/>
  <c r="BH297" i="1"/>
  <c r="AF297" i="1" s="1"/>
  <c r="BI296" i="1"/>
  <c r="AG296" i="1" s="1"/>
  <c r="J295" i="1"/>
  <c r="K294" i="1"/>
  <c r="AW290" i="1"/>
  <c r="AX289" i="1"/>
  <c r="BC289" i="1" s="1"/>
  <c r="BH285" i="1"/>
  <c r="AF285" i="1" s="1"/>
  <c r="BI284" i="1"/>
  <c r="AG284" i="1" s="1"/>
  <c r="J283" i="1"/>
  <c r="J280" i="1" s="1"/>
  <c r="E36" i="2" s="1"/>
  <c r="BH278" i="1"/>
  <c r="AF278" i="1" s="1"/>
  <c r="BI277" i="1"/>
  <c r="AG277" i="1" s="1"/>
  <c r="J276" i="1"/>
  <c r="K275" i="1"/>
  <c r="AW271" i="1"/>
  <c r="AX270" i="1"/>
  <c r="BC270" i="1" s="1"/>
  <c r="BH266" i="1"/>
  <c r="AF266" i="1" s="1"/>
  <c r="BI265" i="1"/>
  <c r="AG265" i="1" s="1"/>
  <c r="J264" i="1"/>
  <c r="K263" i="1"/>
  <c r="AW259" i="1"/>
  <c r="AX258" i="1"/>
  <c r="AV258" i="1" s="1"/>
  <c r="BH254" i="1"/>
  <c r="AF254" i="1" s="1"/>
  <c r="BI253" i="1"/>
  <c r="AG253" i="1" s="1"/>
  <c r="J252" i="1"/>
  <c r="K251" i="1"/>
  <c r="AW247" i="1"/>
  <c r="AX246" i="1"/>
  <c r="BI240" i="1"/>
  <c r="AG240" i="1" s="1"/>
  <c r="AW233" i="1"/>
  <c r="AX232" i="1"/>
  <c r="BC232" i="1" s="1"/>
  <c r="BI227" i="1"/>
  <c r="AG227" i="1" s="1"/>
  <c r="AV198" i="1"/>
  <c r="BC198" i="1"/>
  <c r="AU189" i="1"/>
  <c r="AV181" i="1"/>
  <c r="BC181" i="1"/>
  <c r="AV176" i="1"/>
  <c r="BC176" i="1"/>
  <c r="AV161" i="1"/>
  <c r="BC161" i="1"/>
  <c r="BC139" i="1"/>
  <c r="AV139" i="1"/>
  <c r="AX300" i="1"/>
  <c r="AV300" i="1" s="1"/>
  <c r="BC299" i="1"/>
  <c r="AX288" i="1"/>
  <c r="AV288" i="1" s="1"/>
  <c r="BC287" i="1"/>
  <c r="BC268" i="1"/>
  <c r="BC256" i="1"/>
  <c r="AW246" i="1"/>
  <c r="AX245" i="1"/>
  <c r="BC245" i="1" s="1"/>
  <c r="BC244" i="1"/>
  <c r="BC230" i="1"/>
  <c r="J210" i="1"/>
  <c r="E34" i="2" s="1"/>
  <c r="AU165" i="1"/>
  <c r="BC146" i="1"/>
  <c r="AV146" i="1"/>
  <c r="AV141" i="1"/>
  <c r="BC141" i="1"/>
  <c r="K311" i="1"/>
  <c r="K304" i="1"/>
  <c r="J293" i="1"/>
  <c r="K292" i="1"/>
  <c r="K273" i="1"/>
  <c r="J262" i="1"/>
  <c r="K261" i="1"/>
  <c r="J250" i="1"/>
  <c r="K249" i="1"/>
  <c r="J237" i="1"/>
  <c r="K236" i="1"/>
  <c r="J224" i="1"/>
  <c r="K222" i="1"/>
  <c r="AU210" i="1"/>
  <c r="AV180" i="1"/>
  <c r="K154" i="1"/>
  <c r="F29" i="2" s="1"/>
  <c r="AV148" i="1"/>
  <c r="BC148" i="1"/>
  <c r="AU213" i="1"/>
  <c r="AV191" i="1"/>
  <c r="AV155" i="1"/>
  <c r="BC155" i="1"/>
  <c r="K302" i="1"/>
  <c r="K271" i="1"/>
  <c r="K213" i="1" s="1"/>
  <c r="F35" i="2" s="1"/>
  <c r="K259" i="1"/>
  <c r="AT213" i="1"/>
  <c r="AV157" i="1"/>
  <c r="BC157" i="1"/>
  <c r="AV150" i="1"/>
  <c r="BC150" i="1"/>
  <c r="AV140" i="1"/>
  <c r="BC295" i="1"/>
  <c r="K289" i="1"/>
  <c r="BC283" i="1"/>
  <c r="BC276" i="1"/>
  <c r="K270" i="1"/>
  <c r="J259" i="1"/>
  <c r="K258" i="1"/>
  <c r="BC252" i="1"/>
  <c r="J247" i="1"/>
  <c r="K246" i="1"/>
  <c r="BC239" i="1"/>
  <c r="J233" i="1"/>
  <c r="J213" i="1" s="1"/>
  <c r="E35" i="2" s="1"/>
  <c r="K232" i="1"/>
  <c r="BC226" i="1"/>
  <c r="AS213" i="1"/>
  <c r="AV209" i="1"/>
  <c r="BC209" i="1"/>
  <c r="BC206" i="1"/>
  <c r="AV206" i="1"/>
  <c r="AV131" i="1"/>
  <c r="BC131" i="1"/>
  <c r="AV126" i="1"/>
  <c r="BC126" i="1"/>
  <c r="L213" i="1"/>
  <c r="G35" i="2" s="1"/>
  <c r="I35" i="2" s="1"/>
  <c r="AV190" i="1"/>
  <c r="BC172" i="1"/>
  <c r="AV172" i="1"/>
  <c r="AV149" i="1"/>
  <c r="AU144" i="1"/>
  <c r="AV124" i="1"/>
  <c r="BC124" i="1"/>
  <c r="J165" i="1"/>
  <c r="E30" i="2" s="1"/>
  <c r="AV129" i="1"/>
  <c r="BC129" i="1"/>
  <c r="BC171" i="1"/>
  <c r="AV151" i="1"/>
  <c r="AV132" i="1"/>
  <c r="K209" i="1"/>
  <c r="J198" i="1"/>
  <c r="BH193" i="1"/>
  <c r="AD193" i="1" s="1"/>
  <c r="BI192" i="1"/>
  <c r="AE192" i="1" s="1"/>
  <c r="J191" i="1"/>
  <c r="J189" i="1" s="1"/>
  <c r="E32" i="2" s="1"/>
  <c r="K190" i="1"/>
  <c r="K189" i="1" s="1"/>
  <c r="F32" i="2" s="1"/>
  <c r="J183" i="1"/>
  <c r="K182" i="1"/>
  <c r="J176" i="1"/>
  <c r="K175" i="1"/>
  <c r="J157" i="1"/>
  <c r="K156" i="1"/>
  <c r="J150" i="1"/>
  <c r="K149" i="1"/>
  <c r="J119" i="1"/>
  <c r="E26" i="2" s="1"/>
  <c r="AS94" i="1"/>
  <c r="AV86" i="1"/>
  <c r="BC86" i="1"/>
  <c r="BH32" i="1"/>
  <c r="AB32" i="1" s="1"/>
  <c r="J32" i="1"/>
  <c r="J31" i="1" s="1"/>
  <c r="E17" i="2" s="1"/>
  <c r="AW32" i="1"/>
  <c r="AV212" i="1"/>
  <c r="J209" i="1"/>
  <c r="K208" i="1"/>
  <c r="AV205" i="1"/>
  <c r="AW204" i="1"/>
  <c r="AX203" i="1"/>
  <c r="AX196" i="1"/>
  <c r="BH192" i="1"/>
  <c r="AD192" i="1" s="1"/>
  <c r="BI191" i="1"/>
  <c r="AE191" i="1" s="1"/>
  <c r="BH184" i="1"/>
  <c r="AD184" i="1" s="1"/>
  <c r="BI183" i="1"/>
  <c r="AE183" i="1" s="1"/>
  <c r="BH177" i="1"/>
  <c r="BI176" i="1"/>
  <c r="AE176" i="1" s="1"/>
  <c r="K174" i="1"/>
  <c r="AV171" i="1"/>
  <c r="AW170" i="1"/>
  <c r="AX169" i="1"/>
  <c r="BC169" i="1" s="1"/>
  <c r="AV164" i="1"/>
  <c r="AW163" i="1"/>
  <c r="AX162" i="1"/>
  <c r="BC162" i="1" s="1"/>
  <c r="AL155" i="1"/>
  <c r="AU154" i="1" s="1"/>
  <c r="BH151" i="1"/>
  <c r="AD151" i="1" s="1"/>
  <c r="BI150" i="1"/>
  <c r="AE150" i="1" s="1"/>
  <c r="AV145" i="1"/>
  <c r="BI143" i="1"/>
  <c r="AE143" i="1" s="1"/>
  <c r="AV138" i="1"/>
  <c r="AW137" i="1"/>
  <c r="AX136" i="1"/>
  <c r="BC136" i="1" s="1"/>
  <c r="BH132" i="1"/>
  <c r="AD132" i="1" s="1"/>
  <c r="BI131" i="1"/>
  <c r="AE131" i="1" s="1"/>
  <c r="AL129" i="1"/>
  <c r="AU128" i="1" s="1"/>
  <c r="BH125" i="1"/>
  <c r="AD125" i="1" s="1"/>
  <c r="BI124" i="1"/>
  <c r="AE124" i="1" s="1"/>
  <c r="L119" i="1"/>
  <c r="G26" i="2" s="1"/>
  <c r="I26" i="2" s="1"/>
  <c r="AU119" i="1"/>
  <c r="AV106" i="1"/>
  <c r="BC106" i="1"/>
  <c r="AU76" i="1"/>
  <c r="AV63" i="1"/>
  <c r="BI22" i="1"/>
  <c r="AC22" i="1" s="1"/>
  <c r="K22" i="1"/>
  <c r="AX22" i="1"/>
  <c r="AV211" i="1"/>
  <c r="BI209" i="1"/>
  <c r="AE209" i="1" s="1"/>
  <c r="J208" i="1"/>
  <c r="K207" i="1"/>
  <c r="AW203" i="1"/>
  <c r="AX202" i="1"/>
  <c r="BC201" i="1"/>
  <c r="AW196" i="1"/>
  <c r="AX195" i="1"/>
  <c r="AV195" i="1" s="1"/>
  <c r="BC194" i="1"/>
  <c r="BH183" i="1"/>
  <c r="AD183" i="1" s="1"/>
  <c r="BI182" i="1"/>
  <c r="AE182" i="1" s="1"/>
  <c r="J181" i="1"/>
  <c r="K180" i="1"/>
  <c r="K178" i="1" s="1"/>
  <c r="F31" i="2" s="1"/>
  <c r="J174" i="1"/>
  <c r="K173" i="1"/>
  <c r="BC167" i="1"/>
  <c r="L165" i="1"/>
  <c r="G30" i="2" s="1"/>
  <c r="I30" i="2" s="1"/>
  <c r="BH157" i="1"/>
  <c r="AD157" i="1" s="1"/>
  <c r="BI156" i="1"/>
  <c r="AE156" i="1" s="1"/>
  <c r="J155" i="1"/>
  <c r="J154" i="1" s="1"/>
  <c r="E29" i="2" s="1"/>
  <c r="BH150" i="1"/>
  <c r="AD150" i="1" s="1"/>
  <c r="BI149" i="1"/>
  <c r="AE149" i="1" s="1"/>
  <c r="J148" i="1"/>
  <c r="K147" i="1"/>
  <c r="J141" i="1"/>
  <c r="K140" i="1"/>
  <c r="BC134" i="1"/>
  <c r="J129" i="1"/>
  <c r="BC127" i="1"/>
  <c r="AT119" i="1"/>
  <c r="BH93" i="1"/>
  <c r="AD93" i="1" s="1"/>
  <c r="J93" i="1"/>
  <c r="AW93" i="1"/>
  <c r="AS76" i="1"/>
  <c r="BH67" i="1"/>
  <c r="J67" i="1"/>
  <c r="AW67" i="1"/>
  <c r="BH41" i="1"/>
  <c r="AB41" i="1" s="1"/>
  <c r="J41" i="1"/>
  <c r="AW41" i="1"/>
  <c r="AU37" i="1"/>
  <c r="C28" i="4"/>
  <c r="F28" i="4" s="1"/>
  <c r="J207" i="1"/>
  <c r="K206" i="1"/>
  <c r="BC200" i="1"/>
  <c r="BC193" i="1"/>
  <c r="BC186" i="1"/>
  <c r="AL179" i="1"/>
  <c r="AU178" i="1" s="1"/>
  <c r="BC166" i="1"/>
  <c r="AX160" i="1"/>
  <c r="BC160" i="1" s="1"/>
  <c r="BC159" i="1"/>
  <c r="AX153" i="1"/>
  <c r="BC153" i="1" s="1"/>
  <c r="BC152" i="1"/>
  <c r="AW135" i="1"/>
  <c r="AX134" i="1"/>
  <c r="AV134" i="1" s="1"/>
  <c r="AX127" i="1"/>
  <c r="AS119" i="1"/>
  <c r="AV72" i="1"/>
  <c r="BC72" i="1"/>
  <c r="AT37" i="1"/>
  <c r="AX214" i="1"/>
  <c r="BC214" i="1" s="1"/>
  <c r="K212" i="1"/>
  <c r="BH208" i="1"/>
  <c r="AD208" i="1" s="1"/>
  <c r="BI207" i="1"/>
  <c r="AE207" i="1" s="1"/>
  <c r="J206" i="1"/>
  <c r="K205" i="1"/>
  <c r="L197" i="1"/>
  <c r="G33" i="2" s="1"/>
  <c r="I33" i="2" s="1"/>
  <c r="BH181" i="1"/>
  <c r="AD181" i="1" s="1"/>
  <c r="BI180" i="1"/>
  <c r="AE180" i="1" s="1"/>
  <c r="J179" i="1"/>
  <c r="BH174" i="1"/>
  <c r="AD174" i="1" s="1"/>
  <c r="BI173" i="1"/>
  <c r="AE173" i="1" s="1"/>
  <c r="J172" i="1"/>
  <c r="K171" i="1"/>
  <c r="J146" i="1"/>
  <c r="J144" i="1" s="1"/>
  <c r="E28" i="2" s="1"/>
  <c r="K145" i="1"/>
  <c r="K144" i="1" s="1"/>
  <c r="F28" i="2" s="1"/>
  <c r="K138" i="1"/>
  <c r="BH112" i="1"/>
  <c r="AD112" i="1" s="1"/>
  <c r="J112" i="1"/>
  <c r="AW112" i="1"/>
  <c r="AV97" i="1"/>
  <c r="BH81" i="1"/>
  <c r="AD81" i="1" s="1"/>
  <c r="J81" i="1"/>
  <c r="AW81" i="1"/>
  <c r="AV47" i="1"/>
  <c r="BC47" i="1"/>
  <c r="BI40" i="1"/>
  <c r="AC40" i="1" s="1"/>
  <c r="K40" i="1"/>
  <c r="AX40" i="1"/>
  <c r="K28" i="1"/>
  <c r="F16" i="2" s="1"/>
  <c r="C20" i="4"/>
  <c r="K211" i="1"/>
  <c r="K210" i="1" s="1"/>
  <c r="F34" i="2" s="1"/>
  <c r="J205" i="1"/>
  <c r="K204" i="1"/>
  <c r="L189" i="1"/>
  <c r="G32" i="2" s="1"/>
  <c r="I32" i="2" s="1"/>
  <c r="K137" i="1"/>
  <c r="BC122" i="1"/>
  <c r="BC114" i="1"/>
  <c r="AV114" i="1"/>
  <c r="AV105" i="1"/>
  <c r="BC105" i="1"/>
  <c r="BH100" i="1"/>
  <c r="AD100" i="1" s="1"/>
  <c r="J100" i="1"/>
  <c r="AW100" i="1"/>
  <c r="BI92" i="1"/>
  <c r="AE92" i="1" s="1"/>
  <c r="K92" i="1"/>
  <c r="AX92" i="1"/>
  <c r="BI66" i="1"/>
  <c r="K66" i="1"/>
  <c r="AX66" i="1"/>
  <c r="AV50" i="1"/>
  <c r="C19" i="4"/>
  <c r="BI212" i="1"/>
  <c r="BH206" i="1"/>
  <c r="AD206" i="1" s="1"/>
  <c r="BI205" i="1"/>
  <c r="AE205" i="1" s="1"/>
  <c r="J204" i="1"/>
  <c r="K203" i="1"/>
  <c r="K196" i="1"/>
  <c r="AW192" i="1"/>
  <c r="AX191" i="1"/>
  <c r="BC191" i="1" s="1"/>
  <c r="BC190" i="1"/>
  <c r="AW184" i="1"/>
  <c r="AX183" i="1"/>
  <c r="AV183" i="1" s="1"/>
  <c r="BC182" i="1"/>
  <c r="BH179" i="1"/>
  <c r="AD179" i="1" s="1"/>
  <c r="BC175" i="1"/>
  <c r="BH172" i="1"/>
  <c r="AD172" i="1" s="1"/>
  <c r="BI171" i="1"/>
  <c r="AE171" i="1" s="1"/>
  <c r="J170" i="1"/>
  <c r="K169" i="1"/>
  <c r="BI164" i="1"/>
  <c r="J163" i="1"/>
  <c r="K162" i="1"/>
  <c r="BC156" i="1"/>
  <c r="BH146" i="1"/>
  <c r="AD146" i="1" s="1"/>
  <c r="BI145" i="1"/>
  <c r="AE145" i="1" s="1"/>
  <c r="BH139" i="1"/>
  <c r="AD139" i="1" s="1"/>
  <c r="BI138" i="1"/>
  <c r="AE138" i="1" s="1"/>
  <c r="J137" i="1"/>
  <c r="K136" i="1"/>
  <c r="AV30" i="1"/>
  <c r="BC30" i="1"/>
  <c r="AU15" i="1"/>
  <c r="J203" i="1"/>
  <c r="K202" i="1"/>
  <c r="J196" i="1"/>
  <c r="K195" i="1"/>
  <c r="K188" i="1"/>
  <c r="J169" i="1"/>
  <c r="K168" i="1"/>
  <c r="K165" i="1" s="1"/>
  <c r="F30" i="2" s="1"/>
  <c r="J162" i="1"/>
  <c r="K161" i="1"/>
  <c r="J136" i="1"/>
  <c r="K135" i="1"/>
  <c r="AW123" i="1"/>
  <c r="BI111" i="1"/>
  <c r="AE111" i="1" s="1"/>
  <c r="K111" i="1"/>
  <c r="AX111" i="1"/>
  <c r="BC111" i="1" s="1"/>
  <c r="BC95" i="1"/>
  <c r="BI80" i="1"/>
  <c r="AE80" i="1" s="1"/>
  <c r="K80" i="1"/>
  <c r="AX80" i="1"/>
  <c r="L60" i="1"/>
  <c r="G22" i="2" s="1"/>
  <c r="I22" i="2" s="1"/>
  <c r="AU55" i="1"/>
  <c r="BH53" i="1"/>
  <c r="AB53" i="1" s="1"/>
  <c r="J53" i="1"/>
  <c r="AW53" i="1"/>
  <c r="J20" i="1"/>
  <c r="E14" i="2" s="1"/>
  <c r="BC207" i="1"/>
  <c r="BC180" i="1"/>
  <c r="BC173" i="1"/>
  <c r="BC147" i="1"/>
  <c r="BC140" i="1"/>
  <c r="J135" i="1"/>
  <c r="K134" i="1"/>
  <c r="K128" i="1" s="1"/>
  <c r="F27" i="2" s="1"/>
  <c r="K127" i="1"/>
  <c r="BI99" i="1"/>
  <c r="AE99" i="1" s="1"/>
  <c r="K99" i="1"/>
  <c r="K94" i="1" s="1"/>
  <c r="F25" i="2" s="1"/>
  <c r="AX99" i="1"/>
  <c r="L94" i="1"/>
  <c r="G25" i="2" s="1"/>
  <c r="I25" i="2" s="1"/>
  <c r="BC71" i="1"/>
  <c r="AT60" i="1"/>
  <c r="AS15" i="1"/>
  <c r="J201" i="1"/>
  <c r="K200" i="1"/>
  <c r="K197" i="1" s="1"/>
  <c r="F33" i="2" s="1"/>
  <c r="J194" i="1"/>
  <c r="K193" i="1"/>
  <c r="J187" i="1"/>
  <c r="K186" i="1"/>
  <c r="J160" i="1"/>
  <c r="K159" i="1"/>
  <c r="K152" i="1"/>
  <c r="BI123" i="1"/>
  <c r="AE123" i="1" s="1"/>
  <c r="K123" i="1"/>
  <c r="BC104" i="1"/>
  <c r="AV101" i="1"/>
  <c r="AV87" i="1"/>
  <c r="BC87" i="1"/>
  <c r="AS60" i="1"/>
  <c r="BI52" i="1"/>
  <c r="AC52" i="1" s="1"/>
  <c r="K52" i="1"/>
  <c r="AX52" i="1"/>
  <c r="AV46" i="1"/>
  <c r="BC46" i="1"/>
  <c r="AL32" i="1"/>
  <c r="AU31" i="1" s="1"/>
  <c r="L31" i="1"/>
  <c r="G17" i="2" s="1"/>
  <c r="I17" i="2" s="1"/>
  <c r="J15" i="1"/>
  <c r="E13" i="2" s="1"/>
  <c r="AU60" i="1"/>
  <c r="C21" i="4"/>
  <c r="K119" i="1"/>
  <c r="F26" i="2" s="1"/>
  <c r="AT94" i="1"/>
  <c r="BI59" i="1"/>
  <c r="AC59" i="1" s="1"/>
  <c r="K59" i="1"/>
  <c r="AX59" i="1"/>
  <c r="BH23" i="1"/>
  <c r="AB23" i="1" s="1"/>
  <c r="C14" i="4" s="1"/>
  <c r="J23" i="1"/>
  <c r="AW23" i="1"/>
  <c r="AU20" i="1"/>
  <c r="AV116" i="1"/>
  <c r="BH110" i="1"/>
  <c r="AD110" i="1" s="1"/>
  <c r="BI109" i="1"/>
  <c r="AE109" i="1" s="1"/>
  <c r="K107" i="1"/>
  <c r="AV104" i="1"/>
  <c r="BC101" i="1"/>
  <c r="BH98" i="1"/>
  <c r="AD98" i="1" s="1"/>
  <c r="BI97" i="1"/>
  <c r="AE97" i="1" s="1"/>
  <c r="AL95" i="1"/>
  <c r="AU94" i="1" s="1"/>
  <c r="BH91" i="1"/>
  <c r="AD91" i="1" s="1"/>
  <c r="BI90" i="1"/>
  <c r="AE90" i="1" s="1"/>
  <c r="J89" i="1"/>
  <c r="K88" i="1"/>
  <c r="AV85" i="1"/>
  <c r="AW84" i="1"/>
  <c r="AX83" i="1"/>
  <c r="BC83" i="1" s="1"/>
  <c r="BH79" i="1"/>
  <c r="AD79" i="1" s="1"/>
  <c r="C16" i="4" s="1"/>
  <c r="BI78" i="1"/>
  <c r="AE78" i="1" s="1"/>
  <c r="C17" i="4" s="1"/>
  <c r="J77" i="1"/>
  <c r="AV71" i="1"/>
  <c r="AW70" i="1"/>
  <c r="AX69" i="1"/>
  <c r="BC69" i="1" s="1"/>
  <c r="BH65" i="1"/>
  <c r="BI64" i="1"/>
  <c r="J63" i="1"/>
  <c r="K62" i="1"/>
  <c r="BH58" i="1"/>
  <c r="AB58" i="1" s="1"/>
  <c r="BI57" i="1"/>
  <c r="AC57" i="1" s="1"/>
  <c r="J56" i="1"/>
  <c r="BH51" i="1"/>
  <c r="AB51" i="1" s="1"/>
  <c r="BI50" i="1"/>
  <c r="AC50" i="1" s="1"/>
  <c r="J49" i="1"/>
  <c r="K48" i="1"/>
  <c r="AV45" i="1"/>
  <c r="AW44" i="1"/>
  <c r="AX43" i="1"/>
  <c r="BC43" i="1" s="1"/>
  <c r="BH39" i="1"/>
  <c r="AB39" i="1" s="1"/>
  <c r="BI38" i="1"/>
  <c r="AC38" i="1" s="1"/>
  <c r="AX36" i="1"/>
  <c r="BC36" i="1" s="1"/>
  <c r="AL34" i="1"/>
  <c r="AU33" i="1" s="1"/>
  <c r="K34" i="1"/>
  <c r="K33" i="1" s="1"/>
  <c r="F18" i="2" s="1"/>
  <c r="AV29" i="1"/>
  <c r="BI27" i="1"/>
  <c r="AC27" i="1" s="1"/>
  <c r="J26" i="1"/>
  <c r="AL25" i="1"/>
  <c r="AU24" i="1" s="1"/>
  <c r="K25" i="1"/>
  <c r="K24" i="1" s="1"/>
  <c r="F15" i="2" s="1"/>
  <c r="AW19" i="1"/>
  <c r="AX18" i="1"/>
  <c r="AV122" i="1"/>
  <c r="K118" i="1"/>
  <c r="AX113" i="1"/>
  <c r="BC113" i="1" s="1"/>
  <c r="J107" i="1"/>
  <c r="K106" i="1"/>
  <c r="AV103" i="1"/>
  <c r="J95" i="1"/>
  <c r="J88" i="1"/>
  <c r="K87" i="1"/>
  <c r="K73" i="1"/>
  <c r="J62" i="1"/>
  <c r="J60" i="1" s="1"/>
  <c r="E22" i="2" s="1"/>
  <c r="K61" i="1"/>
  <c r="J48" i="1"/>
  <c r="K47" i="1"/>
  <c r="J34" i="1"/>
  <c r="J33" i="1" s="1"/>
  <c r="E18" i="2" s="1"/>
  <c r="J25" i="1"/>
  <c r="AW18" i="1"/>
  <c r="AX17" i="1"/>
  <c r="AV17" i="1" s="1"/>
  <c r="BC16" i="1"/>
  <c r="K117" i="1"/>
  <c r="J106" i="1"/>
  <c r="K105" i="1"/>
  <c r="AX93" i="1"/>
  <c r="J87" i="1"/>
  <c r="K86" i="1"/>
  <c r="AW82" i="1"/>
  <c r="AX81" i="1"/>
  <c r="AW75" i="1"/>
  <c r="AW68" i="1"/>
  <c r="AX67" i="1"/>
  <c r="AW54" i="1"/>
  <c r="AX53" i="1"/>
  <c r="J47" i="1"/>
  <c r="K46" i="1"/>
  <c r="AW42" i="1"/>
  <c r="AX41" i="1"/>
  <c r="AX32" i="1"/>
  <c r="K30" i="1"/>
  <c r="AX23" i="1"/>
  <c r="L20" i="1"/>
  <c r="K14" i="1"/>
  <c r="K13" i="1" s="1"/>
  <c r="BI118" i="1"/>
  <c r="AE118" i="1" s="1"/>
  <c r="J117" i="1"/>
  <c r="K116" i="1"/>
  <c r="BH107" i="1"/>
  <c r="AD107" i="1" s="1"/>
  <c r="BI106" i="1"/>
  <c r="AE106" i="1" s="1"/>
  <c r="J105" i="1"/>
  <c r="K104" i="1"/>
  <c r="BH95" i="1"/>
  <c r="AD95" i="1" s="1"/>
  <c r="BH88" i="1"/>
  <c r="AD88" i="1" s="1"/>
  <c r="BI87" i="1"/>
  <c r="AE87" i="1" s="1"/>
  <c r="J86" i="1"/>
  <c r="K85" i="1"/>
  <c r="J46" i="1"/>
  <c r="K45" i="1"/>
  <c r="L37" i="1"/>
  <c r="G20" i="2" s="1"/>
  <c r="I20" i="2" s="1"/>
  <c r="BI117" i="1"/>
  <c r="AE117" i="1" s="1"/>
  <c r="BI105" i="1"/>
  <c r="AE105" i="1" s="1"/>
  <c r="AW99" i="1"/>
  <c r="AX98" i="1"/>
  <c r="AW92" i="1"/>
  <c r="AX91" i="1"/>
  <c r="BH87" i="1"/>
  <c r="AD87" i="1" s="1"/>
  <c r="BI86" i="1"/>
  <c r="AE86" i="1" s="1"/>
  <c r="AW80" i="1"/>
  <c r="AX79" i="1"/>
  <c r="AW66" i="1"/>
  <c r="AX65" i="1"/>
  <c r="AW59" i="1"/>
  <c r="AX58" i="1"/>
  <c r="AW52" i="1"/>
  <c r="AX51" i="1"/>
  <c r="AW40" i="1"/>
  <c r="AX39" i="1"/>
  <c r="AW22" i="1"/>
  <c r="AX21" i="1"/>
  <c r="BI14" i="1"/>
  <c r="AC14" i="1" s="1"/>
  <c r="C27" i="4"/>
  <c r="K114" i="1"/>
  <c r="AW110" i="1"/>
  <c r="AX109" i="1"/>
  <c r="BC109" i="1" s="1"/>
  <c r="BC108" i="1"/>
  <c r="BI104" i="1"/>
  <c r="AE104" i="1" s="1"/>
  <c r="AW98" i="1"/>
  <c r="AX97" i="1"/>
  <c r="BC97" i="1" s="1"/>
  <c r="BC96" i="1"/>
  <c r="AW91" i="1"/>
  <c r="AX90" i="1"/>
  <c r="AV90" i="1" s="1"/>
  <c r="BC89" i="1"/>
  <c r="BH86" i="1"/>
  <c r="AD86" i="1" s="1"/>
  <c r="BI85" i="1"/>
  <c r="AE85" i="1" s="1"/>
  <c r="AW79" i="1"/>
  <c r="AX78" i="1"/>
  <c r="AV78" i="1" s="1"/>
  <c r="BC77" i="1"/>
  <c r="AW65" i="1"/>
  <c r="AX64" i="1"/>
  <c r="AV64" i="1" s="1"/>
  <c r="BC63" i="1"/>
  <c r="AW58" i="1"/>
  <c r="AX57" i="1"/>
  <c r="AV57" i="1" s="1"/>
  <c r="BC56" i="1"/>
  <c r="AW51" i="1"/>
  <c r="AX50" i="1"/>
  <c r="BC50" i="1" s="1"/>
  <c r="BH46" i="1"/>
  <c r="AB46" i="1" s="1"/>
  <c r="BI45" i="1"/>
  <c r="AC45" i="1" s="1"/>
  <c r="AW39" i="1"/>
  <c r="AX38" i="1"/>
  <c r="AV38" i="1" s="1"/>
  <c r="AX27" i="1"/>
  <c r="AV27" i="1" s="1"/>
  <c r="BC26" i="1"/>
  <c r="K17" i="1"/>
  <c r="K15" i="1" s="1"/>
  <c r="F13" i="2" s="1"/>
  <c r="BC118" i="1"/>
  <c r="K112" i="1"/>
  <c r="BC73" i="1"/>
  <c r="BC61" i="1"/>
  <c r="K79" i="1"/>
  <c r="K76" i="1" s="1"/>
  <c r="F24" i="2" s="1"/>
  <c r="J66" i="1"/>
  <c r="K65" i="1"/>
  <c r="J59" i="1"/>
  <c r="K58" i="1"/>
  <c r="K55" i="1" s="1"/>
  <c r="F21" i="2" s="1"/>
  <c r="J52" i="1"/>
  <c r="K51" i="1"/>
  <c r="J40" i="1"/>
  <c r="J37" i="1" s="1"/>
  <c r="E20" i="2" s="1"/>
  <c r="K39" i="1"/>
  <c r="K37" i="1" s="1"/>
  <c r="F20" i="2" s="1"/>
  <c r="J22" i="1"/>
  <c r="K21" i="1"/>
  <c r="K20" i="1" s="1"/>
  <c r="F14" i="2" s="1"/>
  <c r="K318" i="1" l="1"/>
  <c r="F38" i="2" s="1"/>
  <c r="AV321" i="1"/>
  <c r="AV59" i="1"/>
  <c r="BC59" i="1"/>
  <c r="J94" i="1"/>
  <c r="E25" i="2" s="1"/>
  <c r="J76" i="1"/>
  <c r="E24" i="2" s="1"/>
  <c r="BC38" i="1"/>
  <c r="AV113" i="1"/>
  <c r="BC57" i="1"/>
  <c r="AV109" i="1"/>
  <c r="AV112" i="1"/>
  <c r="BC112" i="1"/>
  <c r="AV203" i="1"/>
  <c r="BC203" i="1"/>
  <c r="BC204" i="1"/>
  <c r="AV204" i="1"/>
  <c r="AV233" i="1"/>
  <c r="BC233" i="1"/>
  <c r="AV290" i="1"/>
  <c r="BC290" i="1"/>
  <c r="AV136" i="1"/>
  <c r="BC51" i="1"/>
  <c r="AV51" i="1"/>
  <c r="C15" i="4"/>
  <c r="C22" i="4" s="1"/>
  <c r="AV80" i="1"/>
  <c r="BC80" i="1"/>
  <c r="F12" i="2"/>
  <c r="AV68" i="1"/>
  <c r="BC68" i="1"/>
  <c r="BC17" i="1"/>
  <c r="BC78" i="1"/>
  <c r="BC170" i="1"/>
  <c r="AV170" i="1"/>
  <c r="AV289" i="1"/>
  <c r="AV54" i="1"/>
  <c r="BC54" i="1"/>
  <c r="G14" i="2"/>
  <c r="I14" i="2" s="1"/>
  <c r="G39" i="2" s="1"/>
  <c r="AV75" i="1"/>
  <c r="BC75" i="1"/>
  <c r="BC18" i="1"/>
  <c r="AV18" i="1"/>
  <c r="J55" i="1"/>
  <c r="E21" i="2" s="1"/>
  <c r="AV192" i="1"/>
  <c r="BC192" i="1"/>
  <c r="BC90" i="1"/>
  <c r="BC137" i="1"/>
  <c r="AV137" i="1"/>
  <c r="BC301" i="1"/>
  <c r="AV316" i="1"/>
  <c r="AV277" i="1"/>
  <c r="BC277" i="1"/>
  <c r="AV66" i="1"/>
  <c r="BC66" i="1"/>
  <c r="AV184" i="1"/>
  <c r="BC184" i="1"/>
  <c r="AV202" i="1"/>
  <c r="BC202" i="1"/>
  <c r="BC21" i="1"/>
  <c r="AV21" i="1"/>
  <c r="BC91" i="1"/>
  <c r="AV91" i="1"/>
  <c r="AV22" i="1"/>
  <c r="BC22" i="1"/>
  <c r="J24" i="1"/>
  <c r="E15" i="2" s="1"/>
  <c r="AV36" i="1"/>
  <c r="J197" i="1"/>
  <c r="E33" i="2" s="1"/>
  <c r="AV160" i="1"/>
  <c r="AV246" i="1"/>
  <c r="BC246" i="1"/>
  <c r="AV247" i="1"/>
  <c r="BC247" i="1"/>
  <c r="AV271" i="1"/>
  <c r="BC271" i="1"/>
  <c r="AV227" i="1"/>
  <c r="BC227" i="1"/>
  <c r="AV264" i="1"/>
  <c r="AV296" i="1"/>
  <c r="BC296" i="1"/>
  <c r="AV83" i="1"/>
  <c r="AV169" i="1"/>
  <c r="BC183" i="1"/>
  <c r="AV240" i="1"/>
  <c r="BC240" i="1"/>
  <c r="AV270" i="1"/>
  <c r="BC39" i="1"/>
  <c r="AV39" i="1"/>
  <c r="AV111" i="1"/>
  <c r="AV135" i="1"/>
  <c r="BC135" i="1"/>
  <c r="AV40" i="1"/>
  <c r="BC40" i="1"/>
  <c r="AV92" i="1"/>
  <c r="BC92" i="1"/>
  <c r="AV69" i="1"/>
  <c r="BC64" i="1"/>
  <c r="AV93" i="1"/>
  <c r="BC93" i="1"/>
  <c r="AV153" i="1"/>
  <c r="BC195" i="1"/>
  <c r="BC322" i="1"/>
  <c r="BC300" i="1"/>
  <c r="AV265" i="1"/>
  <c r="BC265" i="1"/>
  <c r="BC58" i="1"/>
  <c r="AV58" i="1"/>
  <c r="AV82" i="1"/>
  <c r="BC82" i="1"/>
  <c r="BC84" i="1"/>
  <c r="AV84" i="1"/>
  <c r="BC98" i="1"/>
  <c r="AV98" i="1"/>
  <c r="AV100" i="1"/>
  <c r="BC100" i="1"/>
  <c r="AV32" i="1"/>
  <c r="BC32" i="1"/>
  <c r="AV162" i="1"/>
  <c r="AV302" i="1"/>
  <c r="BC302" i="1"/>
  <c r="BC308" i="1"/>
  <c r="AV308" i="1"/>
  <c r="BC65" i="1"/>
  <c r="AV65" i="1"/>
  <c r="AV52" i="1"/>
  <c r="BC52" i="1"/>
  <c r="K60" i="1"/>
  <c r="F22" i="2" s="1"/>
  <c r="AV41" i="1"/>
  <c r="BC41" i="1"/>
  <c r="AV284" i="1"/>
  <c r="BC284" i="1"/>
  <c r="AV232" i="1"/>
  <c r="AV99" i="1"/>
  <c r="BC99" i="1"/>
  <c r="AV42" i="1"/>
  <c r="BC42" i="1"/>
  <c r="AV81" i="1"/>
  <c r="BC81" i="1"/>
  <c r="BC19" i="1"/>
  <c r="AV19" i="1"/>
  <c r="BC44" i="1"/>
  <c r="AV44" i="1"/>
  <c r="AV53" i="1"/>
  <c r="BC53" i="1"/>
  <c r="C29" i="4"/>
  <c r="F29" i="4" s="1"/>
  <c r="BC27" i="1"/>
  <c r="AV220" i="1"/>
  <c r="BC220" i="1"/>
  <c r="BC288" i="1"/>
  <c r="AV317" i="1"/>
  <c r="BC317" i="1"/>
  <c r="AV196" i="1"/>
  <c r="BC196" i="1"/>
  <c r="AV214" i="1"/>
  <c r="AV259" i="1"/>
  <c r="BC259" i="1"/>
  <c r="BC315" i="1"/>
  <c r="AV315" i="1"/>
  <c r="AV23" i="1"/>
  <c r="BC23" i="1"/>
  <c r="L12" i="1"/>
  <c r="G11" i="2" s="1"/>
  <c r="BC79" i="1"/>
  <c r="AV79" i="1"/>
  <c r="BC110" i="1"/>
  <c r="AV110" i="1"/>
  <c r="BC70" i="1"/>
  <c r="AV70" i="1"/>
  <c r="AV123" i="1"/>
  <c r="BC123" i="1"/>
  <c r="J178" i="1"/>
  <c r="E31" i="2" s="1"/>
  <c r="AV67" i="1"/>
  <c r="BC67" i="1"/>
  <c r="J128" i="1"/>
  <c r="E27" i="2" s="1"/>
  <c r="AV43" i="1"/>
  <c r="BC163" i="1"/>
  <c r="AV163" i="1"/>
  <c r="AV253" i="1"/>
  <c r="BC253" i="1"/>
  <c r="J12" i="1" l="1"/>
  <c r="E11" i="2" s="1"/>
  <c r="K12" i="1"/>
  <c r="F11" i="2" s="1"/>
  <c r="I28" i="4"/>
  <c r="I29" i="4" s="1"/>
</calcChain>
</file>

<file path=xl/sharedStrings.xml><?xml version="1.0" encoding="utf-8"?>
<sst xmlns="http://schemas.openxmlformats.org/spreadsheetml/2006/main" count="5107" uniqueCount="1107">
  <si>
    <t>Slepý stavební rozpočet</t>
  </si>
  <si>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</si>
  <si>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</si>
  <si>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</si>
  <si>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</si>
  <si>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</si>
  <si>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</si>
  <si>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</si>
  <si>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</si>
  <si>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</si>
  <si>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</si>
  <si>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</si>
  <si>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</si>
  <si>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</si>
  <si>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</si>
  <si>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</si>
  <si>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</si>
  <si>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</si>
  <si>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</si>
  <si>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</si>
  <si>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</si>
  <si>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</si>
  <si>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</si>
  <si>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</si>
  <si>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</si>
  <si>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</si>
  <si>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</si>
  <si>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</si>
  <si>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</si>
  <si>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</si>
  <si>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</si>
  <si>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</si>
  <si>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</si>
  <si>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</si>
  <si>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</si>
  <si>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</si>
  <si>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</si>
  <si>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</si>
  <si>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</si>
  <si>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</si>
  <si>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</si>
  <si>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</si>
  <si>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</si>
  <si>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</si>
  <si>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</si>
  <si>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</si>
  <si>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</si>
  <si>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</si>
  <si>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</si>
  <si>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</si>
  <si>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</si>
  <si>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</si>
  <si>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</si>
  <si>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</si>
  <si>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</si>
  <si>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</si>
  <si>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</si>
  <si>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</si>
  <si>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</si>
  <si>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</si>
  <si>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</si>
  <si>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</si>
  <si>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</si>
  <si>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</si>
  <si>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</si>
  <si>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</si>
  <si>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</si>
  <si>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</si>
  <si>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</si>
  <si>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</si>
  <si>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</si>
  <si>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</si>
  <si>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</si>
  <si>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</si>
  <si>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</si>
  <si>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</si>
  <si>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</si>
  <si>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</si>
  <si>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</si>
  <si>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</si>
  <si>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</si>
  <si>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</si>
  <si>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</si>
  <si>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</si>
  <si>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</si>
  <si>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</si>
  <si>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</si>
  <si>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</si>
  <si>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</si>
  <si>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</si>
  <si>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</si>
  <si>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</si>
  <si>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</si>
  <si>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</si>
  <si>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</si>
  <si>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</si>
  <si>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</si>
  <si>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</si>
  <si>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</si>
  <si>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</si>
  <si>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</si>
  <si>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</si>
  <si>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</si>
  <si>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</si>
  <si>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</si>
  <si>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</si>
  <si>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</si>
  <si>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</si>
  <si>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</si>
  <si>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</si>
  <si>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</si>
  <si>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</si>
  <si>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</si>
  <si>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</si>
  <si>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</si>
  <si>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</si>
  <si>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</si>
  <si>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</si>
  <si>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</si>
  <si>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</si>
  <si>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</si>
  <si>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</si>
  <si>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</si>
  <si>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</si>
  <si>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</si>
  <si>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</si>
  <si>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</si>
  <si>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</si>
  <si>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</si>
  <si>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</si>
  <si>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</si>
  <si>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</si>
  <si>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</si>
  <si>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</si>
  <si>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</si>
  <si>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</si>
  <si>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</si>
  <si>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</si>
  <si>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</si>
  <si>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</si>
  <si>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</si>
  <si>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</si>
  <si>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</si>
  <si>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</si>
  <si>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</si>
  <si>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</si>
  <si>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</si>
  <si>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</si>
  <si>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</si>
  <si>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</si>
  <si>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</si>
  <si>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</si>
  <si>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</si>
  <si>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</si>
  <si>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</si>
  <si>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</si>
  <si>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</si>
  <si>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</si>
  <si>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</si>
  <si>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</si>
  <si>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</si>
  <si>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</si>
  <si>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</si>
  <si>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</si>
  <si>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</si>
  <si>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</si>
  <si>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</si>
  <si>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</si>
  <si>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</si>
  <si>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</si>
  <si>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</si>
  <si>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</si>
  <si>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</si>
  <si>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</si>
  <si>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</si>
  <si>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</si>
  <si>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</si>
  <si>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</si>
  <si>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</si>
  <si>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</si>
  <si>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</si>
  <si>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</si>
  <si>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</si>
  <si>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</si>
  <si>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</si>
  <si>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</si>
  <si>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</si>
  <si>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</si>
  <si>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</si>
  <si>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</si>
  <si>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</si>
  <si>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</si>
  <si>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</si>
  <si>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</si>
  <si>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</si>
  <si>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</si>
  <si>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</si>
  <si>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</si>
  <si>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</si>
  <si>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</si>
  <si>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</si>
  <si>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</si>
  <si>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</si>
  <si>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</si>
  <si>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</si>
  <si>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</si>
  <si>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</si>
  <si>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</si>
  <si>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</si>
  <si>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</si>
  <si>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</si>
  <si>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</si>
  <si>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</si>
  <si>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</si>
  <si>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</si>
  <si>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</si>
  <si>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</si>
  <si>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</si>
  <si>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</si>
  <si>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</si>
  <si>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</si>
  <si>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</si>
  <si>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</si>
  <si>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</si>
  <si>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</si>
  <si>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</si>
  <si>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</si>
  <si>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</si>
  <si>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</si>
  <si>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</si>
  <si>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</si>
  <si>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</si>
  <si>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</si>
  <si>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</si>
  <si>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</si>
  <si>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</si>
  <si>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</si>
  <si>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</si>
  <si>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</si>
  <si>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</si>
  <si>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</si>
  <si>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</si>
  <si>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</si>
  <si>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</si>
  <si>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</si>
  <si>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</si>
  <si>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</si>
  <si>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</si>
  <si>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</si>
  <si>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</si>
  <si>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</si>
  <si>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</si>
  <si>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</si>
  <si>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</si>
  <si>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</si>
  <si>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</si>
  <si>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</si>
  <si>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</si>
  <si>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</si>
  <si>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</si>
  <si>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</si>
  <si>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</si>
  <si>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</si>
  <si>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</si>
  <si>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</si>
  <si>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</si>
  <si>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</si>
  <si>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</si>
  <si>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</si>
  <si>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</si>
  <si>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</si>
  <si>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</si>
  <si>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</si>
  <si>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</si>
  <si>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</si>
  <si>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</si>
  <si>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</si>
  <si>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</si>
  <si>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</si>
  <si>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</si>
  <si>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</si>
  <si>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</si>
  <si>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</si>
  <si>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</si>
  <si>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Poznámka:</t>
  </si>
  <si>
    <t>Kód</t>
  </si>
  <si>
    <t>310239211RT2</t>
  </si>
  <si>
    <t>342013322RT5</t>
  </si>
  <si>
    <t>342263526RZ1</t>
  </si>
  <si>
    <t>342263514RT7</t>
  </si>
  <si>
    <t>342266111RZ3</t>
  </si>
  <si>
    <t>416021127RZ1</t>
  </si>
  <si>
    <t>416061191R00</t>
  </si>
  <si>
    <t>610411113R00</t>
  </si>
  <si>
    <t>612421531R00</t>
  </si>
  <si>
    <t>612474612RT3</t>
  </si>
  <si>
    <t>642942214RT5</t>
  </si>
  <si>
    <t>642944121RU5</t>
  </si>
  <si>
    <t>900      R02</t>
  </si>
  <si>
    <t>941955002R00</t>
  </si>
  <si>
    <t>952901111R00</t>
  </si>
  <si>
    <t>962036124R00</t>
  </si>
  <si>
    <t>962036412R00</t>
  </si>
  <si>
    <t>962036993R00</t>
  </si>
  <si>
    <t>963016211RT1</t>
  </si>
  <si>
    <t>965044111R00</t>
  </si>
  <si>
    <t>965048150R00</t>
  </si>
  <si>
    <t>965048515R00</t>
  </si>
  <si>
    <t>965085110RT1</t>
  </si>
  <si>
    <t>968061125R00</t>
  </si>
  <si>
    <t>965081713RT1</t>
  </si>
  <si>
    <t>968061126R00</t>
  </si>
  <si>
    <t>968061126RT1</t>
  </si>
  <si>
    <t>968072455R00</t>
  </si>
  <si>
    <t>968072456R00</t>
  </si>
  <si>
    <t>968083033R00</t>
  </si>
  <si>
    <t>968083151R00</t>
  </si>
  <si>
    <t>978013211R00</t>
  </si>
  <si>
    <t>978048150R00</t>
  </si>
  <si>
    <t>978059531R00</t>
  </si>
  <si>
    <t>976095110RT1</t>
  </si>
  <si>
    <t>S</t>
  </si>
  <si>
    <t>979081111R00</t>
  </si>
  <si>
    <t>979081121R00</t>
  </si>
  <si>
    <t>979087311R00</t>
  </si>
  <si>
    <t>979087391R00</t>
  </si>
  <si>
    <t>979093111R00</t>
  </si>
  <si>
    <t>979094211R00</t>
  </si>
  <si>
    <t>979990107R00</t>
  </si>
  <si>
    <t>979990110R00</t>
  </si>
  <si>
    <t>979990111R00</t>
  </si>
  <si>
    <t>979990161R00</t>
  </si>
  <si>
    <t>979990163R00</t>
  </si>
  <si>
    <t>979990181R00</t>
  </si>
  <si>
    <t>979990182R00</t>
  </si>
  <si>
    <t>H99</t>
  </si>
  <si>
    <t>999281105R00</t>
  </si>
  <si>
    <t>721</t>
  </si>
  <si>
    <t>721100101</t>
  </si>
  <si>
    <t>721100102</t>
  </si>
  <si>
    <t>721100103</t>
  </si>
  <si>
    <t>721100201</t>
  </si>
  <si>
    <t>721100202</t>
  </si>
  <si>
    <t>721100301</t>
  </si>
  <si>
    <t>721100302</t>
  </si>
  <si>
    <t>721100401</t>
  </si>
  <si>
    <t>721100402</t>
  </si>
  <si>
    <t>721100501</t>
  </si>
  <si>
    <t>721100502</t>
  </si>
  <si>
    <t>721100503</t>
  </si>
  <si>
    <t>721100601</t>
  </si>
  <si>
    <t>721100602</t>
  </si>
  <si>
    <t>721100603</t>
  </si>
  <si>
    <t>721100604</t>
  </si>
  <si>
    <t>721100605</t>
  </si>
  <si>
    <t>722</t>
  </si>
  <si>
    <t>722100101</t>
  </si>
  <si>
    <t>722100102</t>
  </si>
  <si>
    <t>722100103</t>
  </si>
  <si>
    <t>722100201</t>
  </si>
  <si>
    <t>722100301</t>
  </si>
  <si>
    <t>722100302</t>
  </si>
  <si>
    <t>722100401</t>
  </si>
  <si>
    <t>722100402</t>
  </si>
  <si>
    <t>722100403</t>
  </si>
  <si>
    <t>722100404</t>
  </si>
  <si>
    <t>722100405</t>
  </si>
  <si>
    <t>722100406</t>
  </si>
  <si>
    <t>722100501</t>
  </si>
  <si>
    <t>722100502</t>
  </si>
  <si>
    <t>722100503</t>
  </si>
  <si>
    <t>722100601</t>
  </si>
  <si>
    <t>722100602</t>
  </si>
  <si>
    <t>722100603</t>
  </si>
  <si>
    <t>722100604</t>
  </si>
  <si>
    <t>722100605</t>
  </si>
  <si>
    <t>722100606</t>
  </si>
  <si>
    <t>722100607</t>
  </si>
  <si>
    <t>722100608</t>
  </si>
  <si>
    <t>722100609</t>
  </si>
  <si>
    <t>728</t>
  </si>
  <si>
    <t>728100101</t>
  </si>
  <si>
    <t>728100102</t>
  </si>
  <si>
    <t>728100201</t>
  </si>
  <si>
    <t>728100301</t>
  </si>
  <si>
    <t>728100401</t>
  </si>
  <si>
    <t>728100402</t>
  </si>
  <si>
    <t>728100403</t>
  </si>
  <si>
    <t>728100404</t>
  </si>
  <si>
    <t>731</t>
  </si>
  <si>
    <t>731100101</t>
  </si>
  <si>
    <t>731100201</t>
  </si>
  <si>
    <t>731100202</t>
  </si>
  <si>
    <t>731100203</t>
  </si>
  <si>
    <t>731100301</t>
  </si>
  <si>
    <t>731100401</t>
  </si>
  <si>
    <t>731100402</t>
  </si>
  <si>
    <t>731100403</t>
  </si>
  <si>
    <t>731100404</t>
  </si>
  <si>
    <t>731100405</t>
  </si>
  <si>
    <t>731100406</t>
  </si>
  <si>
    <t>731100407</t>
  </si>
  <si>
    <t>731100408</t>
  </si>
  <si>
    <t>731100409</t>
  </si>
  <si>
    <t>731100410</t>
  </si>
  <si>
    <t>766</t>
  </si>
  <si>
    <t>766211100RT1</t>
  </si>
  <si>
    <t>766411811R00</t>
  </si>
  <si>
    <t>766411822R00</t>
  </si>
  <si>
    <t>766661112RT3</t>
  </si>
  <si>
    <t>766661112RT5</t>
  </si>
  <si>
    <t>766629194RT1</t>
  </si>
  <si>
    <t>766664915R00</t>
  </si>
  <si>
    <t>998766101R00</t>
  </si>
  <si>
    <t>771</t>
  </si>
  <si>
    <t>771101115R00</t>
  </si>
  <si>
    <t>771101142RT1</t>
  </si>
  <si>
    <t>771101210R00</t>
  </si>
  <si>
    <t>771130111R00</t>
  </si>
  <si>
    <t>5976410010</t>
  </si>
  <si>
    <t>771212115R00</t>
  </si>
  <si>
    <t>59764206.A</t>
  </si>
  <si>
    <t>771577113RS2</t>
  </si>
  <si>
    <t>771579795R00</t>
  </si>
  <si>
    <t>998771101R00</t>
  </si>
  <si>
    <t>776</t>
  </si>
  <si>
    <t>776101101R00</t>
  </si>
  <si>
    <t>776101115R00</t>
  </si>
  <si>
    <t>776101121R00</t>
  </si>
  <si>
    <t>776401800RT1</t>
  </si>
  <si>
    <t>776421100RU1</t>
  </si>
  <si>
    <t>776511810RT1</t>
  </si>
  <si>
    <t>776511810RT2</t>
  </si>
  <si>
    <t>776511810RT3</t>
  </si>
  <si>
    <t>776521100R00</t>
  </si>
  <si>
    <t>28410106.A</t>
  </si>
  <si>
    <t>998776101R00</t>
  </si>
  <si>
    <t>781</t>
  </si>
  <si>
    <t>781101142R00</t>
  </si>
  <si>
    <t>781101210R00</t>
  </si>
  <si>
    <t>781415016R00</t>
  </si>
  <si>
    <t>597813706.A</t>
  </si>
  <si>
    <t>781419706R00</t>
  </si>
  <si>
    <t>781491001RT1</t>
  </si>
  <si>
    <t>5973055.B</t>
  </si>
  <si>
    <t>5973055.C</t>
  </si>
  <si>
    <t>998781101R00</t>
  </si>
  <si>
    <t>783</t>
  </si>
  <si>
    <t>783201811R00</t>
  </si>
  <si>
    <t>783225200R00</t>
  </si>
  <si>
    <t>783226120R00</t>
  </si>
  <si>
    <t>783802822R00</t>
  </si>
  <si>
    <t>783903811R00</t>
  </si>
  <si>
    <t>783893583R00</t>
  </si>
  <si>
    <t>783893590R00</t>
  </si>
  <si>
    <t>784</t>
  </si>
  <si>
    <t>784011110R00</t>
  </si>
  <si>
    <t>784011111R00</t>
  </si>
  <si>
    <t>784402801R00</t>
  </si>
  <si>
    <t>784011121R00</t>
  </si>
  <si>
    <t>784011222RT2</t>
  </si>
  <si>
    <t>784111201R00</t>
  </si>
  <si>
    <t>784165612R00</t>
  </si>
  <si>
    <t>784411303R00</t>
  </si>
  <si>
    <t>786</t>
  </si>
  <si>
    <t>786622211RU2</t>
  </si>
  <si>
    <t>998786101R00</t>
  </si>
  <si>
    <t>M21</t>
  </si>
  <si>
    <t>210100101</t>
  </si>
  <si>
    <t>210100102</t>
  </si>
  <si>
    <t>210100103</t>
  </si>
  <si>
    <t>210100104</t>
  </si>
  <si>
    <t>210100105</t>
  </si>
  <si>
    <t>210100106</t>
  </si>
  <si>
    <t>210100201</t>
  </si>
  <si>
    <t>210100202</t>
  </si>
  <si>
    <t>210100203</t>
  </si>
  <si>
    <t>210100204</t>
  </si>
  <si>
    <t>210100205</t>
  </si>
  <si>
    <t>210100206</t>
  </si>
  <si>
    <t>210100207</t>
  </si>
  <si>
    <t>210100208</t>
  </si>
  <si>
    <t>210100301</t>
  </si>
  <si>
    <t>210100302</t>
  </si>
  <si>
    <t>210100303</t>
  </si>
  <si>
    <t>210100304</t>
  </si>
  <si>
    <t>210100305</t>
  </si>
  <si>
    <t>210100306</t>
  </si>
  <si>
    <t>210100307</t>
  </si>
  <si>
    <t>210100308</t>
  </si>
  <si>
    <t>210100309</t>
  </si>
  <si>
    <t>210100310</t>
  </si>
  <si>
    <t>210100311</t>
  </si>
  <si>
    <t>210100312</t>
  </si>
  <si>
    <t>210100313</t>
  </si>
  <si>
    <t>210100314</t>
  </si>
  <si>
    <t>210100315</t>
  </si>
  <si>
    <t>210100316</t>
  </si>
  <si>
    <t>210100317</t>
  </si>
  <si>
    <t>210100318</t>
  </si>
  <si>
    <t>210100319</t>
  </si>
  <si>
    <t>210100320</t>
  </si>
  <si>
    <t>210100321</t>
  </si>
  <si>
    <t>210100322</t>
  </si>
  <si>
    <t>210100323</t>
  </si>
  <si>
    <t>210100324</t>
  </si>
  <si>
    <t>210100325</t>
  </si>
  <si>
    <t>210100326</t>
  </si>
  <si>
    <t>210100327</t>
  </si>
  <si>
    <t>210100328</t>
  </si>
  <si>
    <t>210100329</t>
  </si>
  <si>
    <t>210100330</t>
  </si>
  <si>
    <t>210100331</t>
  </si>
  <si>
    <t>210100332</t>
  </si>
  <si>
    <t>210100333</t>
  </si>
  <si>
    <t>210100334</t>
  </si>
  <si>
    <t>210100335</t>
  </si>
  <si>
    <t>210100336</t>
  </si>
  <si>
    <t>210100337</t>
  </si>
  <si>
    <t>210100338</t>
  </si>
  <si>
    <t>210100339</t>
  </si>
  <si>
    <t>210100340</t>
  </si>
  <si>
    <t>210100401</t>
  </si>
  <si>
    <t>210100402</t>
  </si>
  <si>
    <t>210100403</t>
  </si>
  <si>
    <t>210100404</t>
  </si>
  <si>
    <t>210100405</t>
  </si>
  <si>
    <t>M22</t>
  </si>
  <si>
    <t>220100101</t>
  </si>
  <si>
    <t>220100102</t>
  </si>
  <si>
    <t>220100103</t>
  </si>
  <si>
    <t>220100104</t>
  </si>
  <si>
    <t>220100105</t>
  </si>
  <si>
    <t>220100106</t>
  </si>
  <si>
    <t>220100201</t>
  </si>
  <si>
    <t>220100301</t>
  </si>
  <si>
    <t>220100302</t>
  </si>
  <si>
    <t>220100303</t>
  </si>
  <si>
    <t>220100304</t>
  </si>
  <si>
    <t>220100401</t>
  </si>
  <si>
    <t>220100402</t>
  </si>
  <si>
    <t>220100403</t>
  </si>
  <si>
    <t>220100404</t>
  </si>
  <si>
    <t>220100405</t>
  </si>
  <si>
    <t>220100406</t>
  </si>
  <si>
    <t>220100407</t>
  </si>
  <si>
    <t>220100408</t>
  </si>
  <si>
    <t>220100501</t>
  </si>
  <si>
    <t>220100502</t>
  </si>
  <si>
    <t>220100503</t>
  </si>
  <si>
    <t>220100504</t>
  </si>
  <si>
    <t>220100505</t>
  </si>
  <si>
    <t>220100506</t>
  </si>
  <si>
    <t>220100507</t>
  </si>
  <si>
    <t>220100508</t>
  </si>
  <si>
    <t>220100509</t>
  </si>
  <si>
    <t>001</t>
  </si>
  <si>
    <t>342091031R00</t>
  </si>
  <si>
    <t>55330439</t>
  </si>
  <si>
    <t>342261111R00</t>
  </si>
  <si>
    <t>342261111RT1</t>
  </si>
  <si>
    <t>962036112RU1</t>
  </si>
  <si>
    <t>766661122RT1</t>
  </si>
  <si>
    <t>766661122RU1</t>
  </si>
  <si>
    <t>VRN</t>
  </si>
  <si>
    <t>005121010R</t>
  </si>
  <si>
    <t>005122010R</t>
  </si>
  <si>
    <t>005124010R</t>
  </si>
  <si>
    <t>005231010R</t>
  </si>
  <si>
    <t>005241010R</t>
  </si>
  <si>
    <t>005241030R</t>
  </si>
  <si>
    <t>Hlavní pavilon v nemocnici v Semilech, Ambulance v 1.NP</t>
  </si>
  <si>
    <t>3.května č.p.421, Semily</t>
  </si>
  <si>
    <t>Zkrácený popis / Varianta</t>
  </si>
  <si>
    <t>Rozměry</t>
  </si>
  <si>
    <t>Ambulance</t>
  </si>
  <si>
    <t>Zdi podpěrné a volné</t>
  </si>
  <si>
    <t>Zazdívka otvorů plochy do 4 m2 cihlami na MVC, s použitím suché maltové směsi, ozn.Os01</t>
  </si>
  <si>
    <t>Stěny a příčky</t>
  </si>
  <si>
    <t>Příčka SDK tl.150 mm,CW100,2x oplášť.,deska AKU 12,5mm, tl.izol.80 mm -provedení vč.přetmelení  a přebroušení</t>
  </si>
  <si>
    <t>Oprava stávaj.revizních dvířek do 600x600 mm, ozn.Os06 -úplné provedení dle popisu v PD</t>
  </si>
  <si>
    <t>Revizní dvířka magnetická do SDK příček, 400x400 mm, ozn.Os07 -montáž a doddávka dle popisu v PD</t>
  </si>
  <si>
    <t>Oprava SDK opláštění, desky tl.12,5-15 mm, izol.tl.4 cm, ozn.Os03 -úplné provedení dle PD</t>
  </si>
  <si>
    <t>Stropy a stropní konstrukce (pro pozemní stavby)</t>
  </si>
  <si>
    <t>Oprava SDK podhledu, kov.kce, 1x deska tl.15 mm, izol.tl.4cm, ozn.Os04 -úplné provedení dle popisu v PD</t>
  </si>
  <si>
    <t>Oprava SDK podhledu, kov.kce, 1x deska tl.15 mm, izol.tl.4cm, ozn.Os05 -úplné provedení dle popisu v PD</t>
  </si>
  <si>
    <t>Kazeta podhled 600x600mm, montáž -dle S8 a ozn.06</t>
  </si>
  <si>
    <t>Úprava povrchů vnitřní</t>
  </si>
  <si>
    <t>Protiprašný penetrační a uzavírací nátěr nad podhledem</t>
  </si>
  <si>
    <t>Oprava vápen.omítek stěn do 30 % pl. - štuková vrstva -skladba S4, S7</t>
  </si>
  <si>
    <t>Omítka stěn vnitřní, VPC jádro, štuk, ručně, ozn.Os01</t>
  </si>
  <si>
    <t>Výplně otvorů</t>
  </si>
  <si>
    <t>Osazení zárubně do sádrokarton. příčky tl. 150 mm, včetně dodávky zárubně 1100/150, ozn.D03</t>
  </si>
  <si>
    <t>Osazení ocelových zárubní dodatečně do 2,5 m2, včetně dodávky zárubně  90x197x16 cm, ozn.D01</t>
  </si>
  <si>
    <t>Hodinové zúčtovací sazby (HZS)</t>
  </si>
  <si>
    <t>HZS-stavební dělník v tarifní třídě 5 -přípomoci pro profese</t>
  </si>
  <si>
    <t>Lešení a stavební výtahy</t>
  </si>
  <si>
    <t>Lešení lehké pomocné, výška podlahy do 1,9 m</t>
  </si>
  <si>
    <t>Různé dokončovací konstrukce a práce na pozemních stavbách</t>
  </si>
  <si>
    <t>Vyčištění budov o výšce podlaží do 4 m</t>
  </si>
  <si>
    <t>Bourání konstrukcí</t>
  </si>
  <si>
    <t>Dmtž SDK příčky, 1x kov.kce., 2x opláštěné 12,5 mm, ozn.05</t>
  </si>
  <si>
    <t>Dmtž SDK předstěny, 1x kov.kce, 1x oplášť.12,5 mm -rozkrytí SDK pro úpravu rozvodů, ozn.10</t>
  </si>
  <si>
    <t>Přípl.za dmtž vrstvy tep.izolace do tl.100mm, příčky, ozn.05</t>
  </si>
  <si>
    <t>Dmtž podhledu SDK z kazet 600x600 mm, kov.rošt, k dalš.použití, ozn.06</t>
  </si>
  <si>
    <t>Dmtž podhledu SDK z kazet 600x600 mm, kov.rošt, k dalš.použití -skladba S8</t>
  </si>
  <si>
    <t>Odstranění hydroizol.stěrky z podlah i stěn, skladba S3, S5</t>
  </si>
  <si>
    <t>Dočištění povrchu po vybourání dlažeb, tmel do 50%, ozn.07, také skladba S3</t>
  </si>
  <si>
    <t>Broušení betonových povrchů do tl. 5 mm -vyrovnávací stěrka -skladba S1, S2</t>
  </si>
  <si>
    <t>Začištění podlah při bourání -rozhraní podlah bouraná/stávající, ozn.08</t>
  </si>
  <si>
    <t>Vyvěšení dřevěných dveřních křídel pl. do 2 m2, ozn.04</t>
  </si>
  <si>
    <t>Bourání dlažeb keramických tl.10 mm, nad 1 m2, ozn.07, také skladba S3</t>
  </si>
  <si>
    <t>Vyvěšení dřevěných dveřních křídel pl. nad 2 m2, ozn.04</t>
  </si>
  <si>
    <t>Vyvěšení dřevěných dveřních křídel pl. nad 2 m2, k dalš.použití, vč.uskladnění, ozn.11</t>
  </si>
  <si>
    <t>Vybourání kovových dveřních zárubní pl. do 2 m2, ozn.04</t>
  </si>
  <si>
    <t>Vybourání kovových dveřních zárubní pl. nad 2 m2, ozn.12</t>
  </si>
  <si>
    <t>Vybourání prosklených stěn plochy nad 4 m2, ozn.04</t>
  </si>
  <si>
    <t>Odstranění přechodové/vyrovnávací lišty, ozn.09</t>
  </si>
  <si>
    <t>Prorážení otvorů a ostatní bourací práce</t>
  </si>
  <si>
    <t>Odstranění štukové vrstvy omítky z vnitřních stěn -skladba S4, S7  (opravovaná plocha)</t>
  </si>
  <si>
    <t>Dočištění povrchu po vybourání obkladů, tmel do 50%, ozn.02, také skladba S5</t>
  </si>
  <si>
    <t>Odsekání vnitřních obkladů stěn nad 2 m2, ozn.02, také skladba S5</t>
  </si>
  <si>
    <t>Demontáž vnitř.vybavení vč.vyklizení prostor, ozn.01</t>
  </si>
  <si>
    <t>Přesuny sutí</t>
  </si>
  <si>
    <t>Odvoz suti a vybour. hmot na skládku do 1 km</t>
  </si>
  <si>
    <t>Příplatek k odvozu za každý další 1 km</t>
  </si>
  <si>
    <t>Vodorovné přemístění suti nošením do 10 m</t>
  </si>
  <si>
    <t>Příplatek za nošení suti každých dalších 10 m</t>
  </si>
  <si>
    <t>Uložení suti na skládku bez zhutnění</t>
  </si>
  <si>
    <t>Nakládání nebo překládání vybourané suti</t>
  </si>
  <si>
    <t>Poplatek za uložení suti - směs tmely, omítky, stěrky apod., skupina odpadu 170904</t>
  </si>
  <si>
    <t>Poplatek za uložení suti - sádrokartonové desky, skupina odpadu 170802</t>
  </si>
  <si>
    <t>Poplatek za uložení suti - stavební keramika, skupina odpadu 170103</t>
  </si>
  <si>
    <t>Poplatek za uložení suti - dřevo</t>
  </si>
  <si>
    <t>Poplatek za uložení suti - plast + sklo, skupina odpadu 170904</t>
  </si>
  <si>
    <t>Poplatek za uložení suti - PVC podlahová krytina, skupina odpadu 200307</t>
  </si>
  <si>
    <t>Poplatek za uložení suti - koberce, skupina odpadu 200307</t>
  </si>
  <si>
    <t>Ostatní přesuny hmot</t>
  </si>
  <si>
    <t>Přesun hmot pro opravy a údržbu do výšky 6 m</t>
  </si>
  <si>
    <t>Vnitřní kanalizace</t>
  </si>
  <si>
    <t>Demontáž - Odpadní a připojovací potrubí plastové do DN 100 vč.tvarovek</t>
  </si>
  <si>
    <t>(BP/14,15) - U - Keramické umyvadlo závěsné - odstranit, včetně armatur a potrubí</t>
  </si>
  <si>
    <t>(BP/16) - D - Vestavěný nerezový dřez - odstranit, včetně armatur a potrubí</t>
  </si>
  <si>
    <t>D+M - Odpadní a připojovací potrubí (HT systém) DN 50</t>
  </si>
  <si>
    <t>D+M - Odpadní a připojovací potrubí (HT systém) DN 75</t>
  </si>
  <si>
    <t>Zaslepení odpadních výpustek</t>
  </si>
  <si>
    <t>D+M - Zátka DN 50-75</t>
  </si>
  <si>
    <t>D+M - U - Umyvadlo keramické závěsné 55 cm</t>
  </si>
  <si>
    <t>D+M - D - Granitový dvoudřez s odkapem v provedení Grafit ( po odsouhlasení investorem lze nahradit nerezovým)</t>
  </si>
  <si>
    <t>Drážky pro potrubí DN 32 až 75 - 100x100 mm ve stěně + oprava a začištění omítky</t>
  </si>
  <si>
    <t>Prostup zděnou / sdk konstrukcí pro potrubí + oprava a začištění + utěsnění</t>
  </si>
  <si>
    <t>Ostatní bourací, přípomocné a zednické práce</t>
  </si>
  <si>
    <t>Pročištění potrubí do DN 200</t>
  </si>
  <si>
    <t>Zkouška těsnosti kanalizačního potrubí do DN 200</t>
  </si>
  <si>
    <t>Přesun hmot</t>
  </si>
  <si>
    <t>Dokumentace skutečného provedení (3 paré) - není součástí položky ve VRN</t>
  </si>
  <si>
    <t>Koordinace - není součástí položky ve VRN</t>
  </si>
  <si>
    <t>Vnitřní vodovod</t>
  </si>
  <si>
    <t>Demontáž a zaslepení - Ocelové nebo plastové potrubí do DN 80 - vč. armatur</t>
  </si>
  <si>
    <t>(BP/14,15) - Demontáž - U - Umyvadlová baterie - odstranit, včetně armatur a potrubí</t>
  </si>
  <si>
    <t>(BP/16) - Demontáž - D - Dřezová baterie - odstranit, včetně armatur a potrubí</t>
  </si>
  <si>
    <t>D+M - potrubí PP-RCT (S 3,2) - d 20x2,8 mm</t>
  </si>
  <si>
    <t>D+M - Izolace MV tl. 30 mm + polep ALS fólií na potrubí 20-22 mm</t>
  </si>
  <si>
    <t>D+M - Návleková tepelná izolace PE tl. 20 mm + polep AL fólií na potrubí d 20-22 mm</t>
  </si>
  <si>
    <t>D+M - U - Baterie umyvadlová stojánková, směšovací s mixážní páčkou a</t>
  </si>
  <si>
    <t>D+M - D - Dřezová baterie se sprškou nástěnná</t>
  </si>
  <si>
    <t>D+M - Odvzdušňovací ventil DN 15</t>
  </si>
  <si>
    <t>D+M - Přivzdušňovací ventil DN 15</t>
  </si>
  <si>
    <t>D+M - Připojovací ventil 1/2"</t>
  </si>
  <si>
    <t>D+M - Propojovací nerezové opletené hadice osazených maticemi 3/8" x 1/2" k výtokovým armaturám</t>
  </si>
  <si>
    <t>Bourání prostupu příčkou dvojic pro potrubí do DN 40, včetně transportu suti a uložení na skládku + oprava, začištění omítky, utěsnění prostupu a malb</t>
  </si>
  <si>
    <t>Drážka ve zdivu pro dvojci potrubí do DN 40, včetně transportu suti a uložení na skládku + oprava, začištění omítky, utěsnění prostupu a malba</t>
  </si>
  <si>
    <t>Vypuštění soustavy</t>
  </si>
  <si>
    <t>Napuštění soustavy</t>
  </si>
  <si>
    <t>Tlaková zkouška vnitřní potrubí do DN 80</t>
  </si>
  <si>
    <t>Proplach a dezinfekce vodovodního potrubí do DN 80</t>
  </si>
  <si>
    <t>Zkouška těsnosti vodovodního potrubí do DN 80</t>
  </si>
  <si>
    <t>Pojízdné lešení, pomocné konstrukce, montážní plošina v rámci výšky jednoho podlaží</t>
  </si>
  <si>
    <t>Vzduchotechnika</t>
  </si>
  <si>
    <t>Demontáž - Stávající ventilátor - odstranit včetně armatur a potrubí</t>
  </si>
  <si>
    <t>Demontáž vzduchotechnického potrubí - odstranit včetně závěsů, armatur a příslušenství</t>
  </si>
  <si>
    <t>D+M - Zátka vnitřní na potrubí do O 150 mm s gumovým těsněním</t>
  </si>
  <si>
    <t>Vytápění</t>
  </si>
  <si>
    <t>(BP/13) - Demontáž - Stávající  otopné těleso, včetně termostatické hlavice a příslušenství - šetrně demontovat, uskladnit a očistit. Odpojené armatur</t>
  </si>
  <si>
    <t>D+M - (UT/01) - Otopné těleso deskové 33 - 6100 - H (Bílá RAL 9010) *(PŘEDPOKLAD - viz poznámka)</t>
  </si>
  <si>
    <t>D+M - Nové připojovací armatury a termostatické hlavice pro tělesa pro dvoutrubkovou otopnou soustavu, včetně těsnění a ventilů a montážní sady.</t>
  </si>
  <si>
    <t>D+M - Vyregulování ventilů s termostatickým ovládáním</t>
  </si>
  <si>
    <t>Vyregulování otopné soustavy - navrácení do původního stavu</t>
  </si>
  <si>
    <t>Topná zkouška celého zařízení 72 hodin</t>
  </si>
  <si>
    <t>Tlaková zkouška celého zařízení</t>
  </si>
  <si>
    <t>Vypuštění otopné soustavy</t>
  </si>
  <si>
    <t>Napuštění otopné soustavy</t>
  </si>
  <si>
    <t>Proplach soustavy</t>
  </si>
  <si>
    <t>Revize tlakové nádoby, výchozí</t>
  </si>
  <si>
    <t>Revize - odborná prohlídka kotelny</t>
  </si>
  <si>
    <t>Konstrukce truhlářské</t>
  </si>
  <si>
    <t>Montáž madel dřevěných -doplnění, vč.dodávky a povrch.úpravy, ozn.Os02 -provedení dle PD</t>
  </si>
  <si>
    <t>Demontáž obložení stěn panely velikosti do 1,5 m2 -skladba S6</t>
  </si>
  <si>
    <t>Demontáž podkladových roštů obložení stěn -skladba S6</t>
  </si>
  <si>
    <t>M+D Dveře 900/1970 mm vč.kování a povrch.úpravy, ozn.D02 -provedení dle popisu v PD a výběru investora</t>
  </si>
  <si>
    <t>M+D Dveře 1100/1970 mm vč.kování a povrch.úpravy, ozn.D03 -provedení dle popisu v PD a výběru investora</t>
  </si>
  <si>
    <t>M+D Systém generálního klíče, ozn.D02, D03</t>
  </si>
  <si>
    <t>Seříznutí dveřních křídel  kompletizovaných -dveře D02</t>
  </si>
  <si>
    <t>Přesun hmot pro truhlářské konstr., výšky do 6 m</t>
  </si>
  <si>
    <t>Podlahy z dlaždic</t>
  </si>
  <si>
    <t>Vyrovnání podkladů samonivelační hmotou tl.do 10 mm -skladba S3</t>
  </si>
  <si>
    <t>Hydroizolační stěrka -vlhké provozy- pod dlažby -skladba S3</t>
  </si>
  <si>
    <t>Penetrace podkladu pod dlažby -skladba S3</t>
  </si>
  <si>
    <t>Obklad soklíků rovných do tmele výšky do 100 mm -skladba S3</t>
  </si>
  <si>
    <t>Soklík keramický -dle výběru investora</t>
  </si>
  <si>
    <t>Kladení dlažby keramické do TM, vel. do 500x500 mm, vč.dilatací -skladba S3</t>
  </si>
  <si>
    <t>Dlažba keramická protiskluzná -dle popisu v PD a výběru investora</t>
  </si>
  <si>
    <t>Lišta nerez přechodová -montáž a dodávka -dle výběru investora</t>
  </si>
  <si>
    <t>Příplatek za spárování vodotěsnou hmotou - plošně</t>
  </si>
  <si>
    <t>Přesun hmot pro podlahy z dlaždic, výšky do 6 m</t>
  </si>
  <si>
    <t>Podlahy povlakové</t>
  </si>
  <si>
    <t>Vysávání podlah prům.vysavačem pod povlak.podlahy -skladba S1</t>
  </si>
  <si>
    <t>Vyrovnání podkladů samonivelační hmotou tl.do 10 mm -skladba S1</t>
  </si>
  <si>
    <t>Penetrace podkladu pod dlažby -skladba S1</t>
  </si>
  <si>
    <t>Demontáž soklíků nebo lišt, pryžových nebo z PVC, odstranění a uložení na hromady, ozn.07, také skladba S1</t>
  </si>
  <si>
    <t>Demontáž soklíků nebo lišt, pryžových nebo z PVC, odstranění a uložení na hromady, ozn.07, také skladba S2</t>
  </si>
  <si>
    <t>Lepení podlahových soklíků z PVC a vinylu, včetně dodávky soklíku PVC -dle popisu v PD a výběru investora</t>
  </si>
  <si>
    <t>Odstranění PVC a koberců lepených bez podložky, z ploch nad 20 m2, ozn.07, také skladba S1, S2</t>
  </si>
  <si>
    <t>Odstranění PVC a koberců lepených bez podložky, z ploch 10 - 20 m2, ozn.07, také skladba S1, S2</t>
  </si>
  <si>
    <t>Odstranění PVC a koberců lepených bez podložky, z ploch do 10 m2, ozn.07, také skladba S1, S2</t>
  </si>
  <si>
    <t>Lepení povlak.podlah z pásů PVC -skladba S1</t>
  </si>
  <si>
    <t>Zátěžové linoleum (antistatické), tl. 2,5-4,0 mm, dle popisu v PD a výběru investora</t>
  </si>
  <si>
    <t>Přesun hmot pro podlahy povlakové, výšky do 6 m</t>
  </si>
  <si>
    <t>Obklady (keramické)</t>
  </si>
  <si>
    <t>Hydroizolační stěrka -vlhké provozy- pod obklady -skladba S5</t>
  </si>
  <si>
    <t>Penetrace podkladu pod obklady -skladba S5</t>
  </si>
  <si>
    <t>Montáž obkladů stěn, porovin.,tmel, nad 20x25 cm  (15x40 cm)  -skladba S5</t>
  </si>
  <si>
    <t>Obkládačka keramická 15x40 cm -dle výběru investora</t>
  </si>
  <si>
    <t>Příplatek za spárovací vodotěsnou hmotu - plošně</t>
  </si>
  <si>
    <t>Montáž lišt k obkladům -nárožních, horních -skladba S5</t>
  </si>
  <si>
    <t>nárožní: 9,0 m´_x000D_
horní: 5,135 m´</t>
  </si>
  <si>
    <t>Profil ukončovací nerez -nárožní -dle výběru investora</t>
  </si>
  <si>
    <t>Profil ukončovací nerez -horní -dle výběru investora</t>
  </si>
  <si>
    <t>Přesun hmot pro obklady keramické, výšky do 6 m</t>
  </si>
  <si>
    <t>Nátěry</t>
  </si>
  <si>
    <t>Odstranění nátěrů z kovových konstrukcí oškrábáním, ozn.D02</t>
  </si>
  <si>
    <t>Nátěr syntetický kov. konstr. 3x vrchní -zárubně, ozn.D01, D02, D03</t>
  </si>
  <si>
    <t>Nátěr syntetický kovových konstrukcí základní 2x -zárubně, ozn.D01, D02, D03</t>
  </si>
  <si>
    <t>Odstranění nátěrů z omítek stěn, opálením -skladba S7</t>
  </si>
  <si>
    <t>Odmaštění chemickými rozpouštědly -zárubně, ozn.D01, D02, D03</t>
  </si>
  <si>
    <t>Nátěr omyvatelný stěn, ostění, písková barva, dle popisu v PD -skladba S7</t>
  </si>
  <si>
    <t>Nátěr omyvatelný stěn, ostění, penetrace, dle popisu v PD -skladba S7</t>
  </si>
  <si>
    <t>Malby</t>
  </si>
  <si>
    <t>Očištění podkladu, skladba S8</t>
  </si>
  <si>
    <t>Oprášení/ometení podkladu</t>
  </si>
  <si>
    <t>Odstranění malby oškrábáním v místnosti H do 3,8 m -podhledy -skladba S9</t>
  </si>
  <si>
    <t>Odstranění malby oškrábáním v místnosti H do 3,8 m -stěny, ozn.03, také skladba S4</t>
  </si>
  <si>
    <t>Odstranění malby oškrábáním v místnosti H do 3,8 m -ostění, ozn.03, také skladba S4</t>
  </si>
  <si>
    <t>Broušení štuků a nových omítek-stěny,ostění -skladba S4, S7  (opravená plocha)</t>
  </si>
  <si>
    <t>Zakrytí podlah včetně papírové lepenky</t>
  </si>
  <si>
    <t>Penetrace podkladu nátěrem s vysokou kryvostí -stěny, ostění, podhledy -skladba S4</t>
  </si>
  <si>
    <t>Malba otěruvzdorná, prodyšná, bílá, 2x -stěny -skladba S4</t>
  </si>
  <si>
    <t>Malba otěruvzdorná, prodyšná, bílá, 2x -ostění -skladba S4</t>
  </si>
  <si>
    <t>Malba otěruvzdorná, prodyšná, bílá, 2x -podhledy -skladba S4</t>
  </si>
  <si>
    <t>Pačokování 2x vápenné mléko-stěny,ostění -skladba S4</t>
  </si>
  <si>
    <t>Čalounické úpravy</t>
  </si>
  <si>
    <t>Žaluzie horizontální vnitřní AL lamely bílé, včetně dodávky žaluzie, ozn.Os08 -provedení dle popisu v PD</t>
  </si>
  <si>
    <t>Přesun hmot pro zastiň. techniku, výšky do 6 m</t>
  </si>
  <si>
    <t>Elektromontáže</t>
  </si>
  <si>
    <t>EL-01 - Demontáž a zpětná montáž prvků elektro, včetně revize.</t>
  </si>
  <si>
    <t>EL-01 - Demontáž a zpětná montáž prvků elektro, včetně revize.  (Rozhlas, televizory, vyvolávací systém, nástěnné hodiny a pod, včetně krabiček vypínačů a zásuvek, v dotčených místnostech.</t>
  </si>
  <si>
    <t>EL-02 - D+M - výměna poškozených zářivkových trubic ve stávajících vestavěných svítidlech v rastrovém podhledu (600x600). Předpoklad: zářivková trubi</t>
  </si>
  <si>
    <t>EL-02 - D+M - výměna poškozených zářivkových trubic ve stávajících vestavěných svítidlech v rastrovém podhledu (600x600). Předpoklad: zářivková trubice T8 s paticí G13. (Předpoklad - nutno ověřit in situ)</t>
  </si>
  <si>
    <t>EL-03 - D+M - Kovové interiérové LED svítidlo přisazené ke stropu, mikropyramidová optika, 1 x LEDLine, 42W, 6400/840 - 6400(5400)lm, Ra85, 4000K
"</t>
  </si>
  <si>
    <t>EL-03 - D+M - Kovové interiérové LED svítidlo přisazené ke stropu, mikropyramidová optika, 1 x LEDLine, 42W, 6400/840 - 6400(5400)lm, Ra85, 4000K</t>
  </si>
  <si>
    <t>EL-04 - D+M - Kovové interiérové LED svítidlo přisazené ke stropu, mikropyramidová optika, 1 x LEDLine, 42W, 6400/840 - 6400(5400)lm, Ra85, 4000K + n</t>
  </si>
  <si>
    <t>EL-04 - D+M - Kovové interiérové LED svítidlo přisazené ke stropu, mikropyramidová optika, 1 x LEDLine, 42W, 6400/840 - 6400(5400)lm, Ra85, 4000K + nouzový modul 1hod</t>
  </si>
  <si>
    <t>EL-05 - D+M - (repasování stávajícího značení únikové cesty)</t>
  </si>
  <si>
    <t>EL-05 - D+M - (repasování stávajícího značení únikové cesty) Plastové LED svítidlo s autotestem s krytím IP 42 určené pro nouzové při výpadku NN nástěnné,  s difuzorem z opalizovaného polykarbonátu. Svítidlo s piktogramem se směrem úniku. Rozpoznávací vzdálenost: 30 m. Výbava autest. 2W/230V, doba dobíjení 12hod, doba autonomnosti 1hod.</t>
  </si>
  <si>
    <t>Přesun materiálu</t>
  </si>
  <si>
    <t>Demontáž a likvidace stávajících rozvodů</t>
  </si>
  <si>
    <t>BP/17 - Demontáže stávajícícho značení únikové cesty</t>
  </si>
  <si>
    <t>BP/18 - Demontáž a likvidace nefunkčních zářivek</t>
  </si>
  <si>
    <t>BP/19 - Odstranění koncových prvků elektro vč. úpravy rozvodů</t>
  </si>
  <si>
    <t>BP/20 - Odstranění koncových prvků elektro zachování rozvodů</t>
  </si>
  <si>
    <t>BP/21 - Demontáž a zpětná montáž ionizačního hlasiče požáru</t>
  </si>
  <si>
    <t>BP/22 - Demontáž značení úniku, bez náhrady</t>
  </si>
  <si>
    <t>BP/23 - Odpojení VZT</t>
  </si>
  <si>
    <t>Přístrojová instalační krabice plastová, universální (montáž do dutých stěn i pod omítku)</t>
  </si>
  <si>
    <t>Rozvodná instalační krabice plastová, samozhášivá, pr. 68 mm, universální (montáž do dutých stěn i pod omítku), pro svorkování a odbočování kabelů typ</t>
  </si>
  <si>
    <t>Rozvodná instalační krabice plastová, samozhášivá, pr. 68 mm, universální (montáž do dutých stěn i pod omítku), pro svorkování a odbočování kabelů typu CYKY, se svorkovnicí a víčkem.</t>
  </si>
  <si>
    <t>Ekvipotencionální svorkovnice, pro připojení antistatické podlahy v instalační krabici s víčkem.</t>
  </si>
  <si>
    <t>Ekvipotencionální svorkovnice PAS 6, v elektro instalační krabici s víčkem.</t>
  </si>
  <si>
    <t>Rozvodná krabice nástěná IP54 pro svorkování a odbočování kabelů typu CYKY, se svorkovnicí a průchodkami.</t>
  </si>
  <si>
    <t>Zásuvka čtyřnásobná jednofázová s ochranným kolíkem, 16A/230V, barva bílá</t>
  </si>
  <si>
    <t>Zásuvka dvojnásobná jednofázová s ochranným kolíkem, 16A/230V, barva bílá</t>
  </si>
  <si>
    <t>Zásuvka pro připojení funkčních uzemňovacích vodičů. Svorka pro vyrovnání potenciálů dvojnásobná, zapuštěná. Zapuštěné provedení do instalační krabice</t>
  </si>
  <si>
    <t>Zásuvka pro připojení funkčních uzemňovacích vodičů. Svorka pro vyrovnání potenciálů dvojnásobná, zapuštěná. Zapuštěné provedení do instalační krabice. Barva bílá.</t>
  </si>
  <si>
    <t>Ventilátorové relé (repas/výměna)</t>
  </si>
  <si>
    <t>Kabely CXKH-R</t>
  </si>
  <si>
    <t>Vodič CY16  zelenožlutý</t>
  </si>
  <si>
    <t>Ekvipotencionální svorkovnice, slouží pro hlavní pospojování, k vyrovnání nulového potenciálu.</t>
  </si>
  <si>
    <t>Příchytky samozhášivé provedení, pro použití v mezistropech s hmoždinkou a šroubem max. pro 15 kabelů 3x2,5mm?</t>
  </si>
  <si>
    <t>Drátěný kabelový žlab 60/100 pozinkovaný vedený nad podhledem + nosná konstrukce žlabu</t>
  </si>
  <si>
    <t>Stavební přípomoci</t>
  </si>
  <si>
    <t>Drobný pomocný materiál</t>
  </si>
  <si>
    <t>Revize, zkouška a prohlídka rozvodných zařízení</t>
  </si>
  <si>
    <t>Izolační páska</t>
  </si>
  <si>
    <t>Smršťovací bužírky (sady)</t>
  </si>
  <si>
    <t>Stahovací pásek 2,6mm/200</t>
  </si>
  <si>
    <t>Svorka na spojování vodičů 2x1-2,5</t>
  </si>
  <si>
    <t>Svorka na spojování vodičů 3x1-2,5</t>
  </si>
  <si>
    <t>Hmoždinka HM8 + vrut</t>
  </si>
  <si>
    <t>Vysekání rýhy v cihelných zdech hloubka 3cm šířka do 3cm včetně úklidu a likvidace sutě</t>
  </si>
  <si>
    <t>Vyplnění a omítnutí rýhy v cihelných zdech hloubka 3cm šířka do 3cm, včetně materiálu</t>
  </si>
  <si>
    <t>Frézování drážky  do betonu hloubka do 5cm včetně úklidu a likvidace sutě</t>
  </si>
  <si>
    <t>Vyvrtání otvoru do stěny, pro rozvodnou nebo přístrojovou krabici  pr.68mm včetně úklidu a likvidace  sutě</t>
  </si>
  <si>
    <t>Průraz cihelnou zdí 300-500mm. Včetně úklidu a likvidace sutě.</t>
  </si>
  <si>
    <t>Ukončení drátu</t>
  </si>
  <si>
    <t>Ukončení kabelu</t>
  </si>
  <si>
    <t>Ohlášení stavby na TIČR a zajištění vydání odborného a závazného stanoviska</t>
  </si>
  <si>
    <t>Revize el. zařízení -není součástí VRN</t>
  </si>
  <si>
    <t>Zkouška a prohlídka rozvodných zařízení -není součástí VRN</t>
  </si>
  <si>
    <t>Vypracování dokumentace skutečného provedení -není součástí VRN</t>
  </si>
  <si>
    <t>Přesuny materiálu</t>
  </si>
  <si>
    <t>Popis přístrojů, svorek a okruhů</t>
  </si>
  <si>
    <t>Protokol o kusové zkoušce a kompletnosti rozvaděče</t>
  </si>
  <si>
    <t>Výrobní štítek</t>
  </si>
  <si>
    <t>Revize a měření</t>
  </si>
  <si>
    <t>Montáže sdělovací a zabezpečovací techniky</t>
  </si>
  <si>
    <t>19" plochý stropní rozvaděč, vč. instalačních lišt</t>
  </si>
  <si>
    <t>19“napájecí panel - 19“ napájecí panel, 5 x 230V, vypínač, přepěťová ochrana</t>
  </si>
  <si>
    <t>19˝patch panel se zadním osazováním, s 4x6-portovými bloky CAT.6 v různobarevném provedení rámečků-černá/červená/modrá/žlutá/zelená/MIX, svorkovnice t</t>
  </si>
  <si>
    <t>19˝patch panel se zadním osazováním, s 24x RJ 11</t>
  </si>
  <si>
    <t>19“vyvazovací panel - 5 x plastové oko</t>
  </si>
  <si>
    <t>19“polička s perforací - hloubka 550 mm</t>
  </si>
  <si>
    <t>Datová dvojzásuvka 2x RJ-45 cat.6a, vč. rámečku a krytu</t>
  </si>
  <si>
    <t>Kabel UTP cat.6a</t>
  </si>
  <si>
    <t>Kabel SYKFY 10x2x0,5</t>
  </si>
  <si>
    <t>Propojovací patchcord 2m RJ-45 - RJ-41</t>
  </si>
  <si>
    <t>Propojovací patchcord 2m RJ-45 - RJ-45</t>
  </si>
  <si>
    <t>Trubka ohebná 16-29 mm, 320 N</t>
  </si>
  <si>
    <t>Chránička průměr 80mm</t>
  </si>
  <si>
    <t>Protahovací vodič CY1,5 mm</t>
  </si>
  <si>
    <t>Instalační krabice do betonu, pod omítku, do sádrokartonu, včetně veškerého příslušenství (kryty, rámečky, lustrháky, a pod...)</t>
  </si>
  <si>
    <t>Krabice odbočná pr.97, pod omítku</t>
  </si>
  <si>
    <t>Víčko ke kruhové krabici</t>
  </si>
  <si>
    <t>Lišta vkládací 40x20</t>
  </si>
  <si>
    <t>Lišta vkládací 20x20</t>
  </si>
  <si>
    <t>Příprava kabelu pro uložení do 10 žil</t>
  </si>
  <si>
    <t>Připojení kabelu na zářezový pásek do 5x2</t>
  </si>
  <si>
    <t>Proměření metalické kabeláže (port)</t>
  </si>
  <si>
    <t>Vystavení měřicího protokolu - metalika</t>
  </si>
  <si>
    <t>Certifikace sítě</t>
  </si>
  <si>
    <t>Protokolární předání, seznámení s obsluhou, zaškolení</t>
  </si>
  <si>
    <t>Dokumentace skutečného provedení</t>
  </si>
  <si>
    <t>Doprava a přesun materiálu</t>
  </si>
  <si>
    <t>Podružný materiál</t>
  </si>
  <si>
    <t>Protiprašná a protihluková opatření</t>
  </si>
  <si>
    <t>Osazení systémových zárubní -protiprašné a protihlukové opatření</t>
  </si>
  <si>
    <t>Zárubeň ocelová S 75    900x1970x75 L,P   -pro sádrokarton</t>
  </si>
  <si>
    <t>Příčka sádrokarton. ocel.kce, 1x oplášť. tl. 75 mm -protiprašné a protihlukové opatření</t>
  </si>
  <si>
    <t>Příčka sádrokarton. ocel.kce, 1x oplášť. tl. 75 mm -pouze montáž -protiprašné a protihlukové opatření</t>
  </si>
  <si>
    <t>Dmtž SDK příčky, 1x kov.kce., 1x opláštěné 12,5 mm -k dalš.použ. protiprašné a protihlukové opatření (vč.zárubní)</t>
  </si>
  <si>
    <t>Vyvěšení dřevěných dveřních křídel pl. do 2 m2 -protiprašné a protihlukové opatření</t>
  </si>
  <si>
    <t>M+D Dveře a zárubeň 900/1970mm+kování -standard -protiprašné a protihlukové opatření</t>
  </si>
  <si>
    <t>Montáž dveří do zárubně,otevíravých 1kř.nad 0,8 m protiprašné a protihlukové opatření</t>
  </si>
  <si>
    <t>Vedlejší a ostatní rozpočtové náklady</t>
  </si>
  <si>
    <t>Zařízení staveniště</t>
  </si>
  <si>
    <t>Provozní a územní vlivy</t>
  </si>
  <si>
    <t>Koordinační činnost</t>
  </si>
  <si>
    <t>Revize a zkoušky</t>
  </si>
  <si>
    <t>Dokumentace skut.provedení stavby</t>
  </si>
  <si>
    <t>Výrobní dokumentace</t>
  </si>
  <si>
    <t>podhledy, podlahy, keramické obklady, rozvody instalací</t>
  </si>
  <si>
    <t>Doba výstavby:</t>
  </si>
  <si>
    <t>Začátek výstavby:</t>
  </si>
  <si>
    <t>Konec výstavby:</t>
  </si>
  <si>
    <t>Zpracováno dne:</t>
  </si>
  <si>
    <t>MJ</t>
  </si>
  <si>
    <t>m3</t>
  </si>
  <si>
    <t>m2</t>
  </si>
  <si>
    <t>kus</t>
  </si>
  <si>
    <t>h</t>
  </si>
  <si>
    <t>m</t>
  </si>
  <si>
    <t>hod</t>
  </si>
  <si>
    <t>t</t>
  </si>
  <si>
    <t>kg</t>
  </si>
  <si>
    <t>Množství</t>
  </si>
  <si>
    <t>Objednatel:</t>
  </si>
  <si>
    <t>Projektant:</t>
  </si>
  <si>
    <t>Zhotovitel:</t>
  </si>
  <si>
    <t>Zpracoval:</t>
  </si>
  <si>
    <t>Cena/MJ</t>
  </si>
  <si>
    <t>(Kč)</t>
  </si>
  <si>
    <t> </t>
  </si>
  <si>
    <t>Náklady (Kč)</t>
  </si>
  <si>
    <t>Dodávka</t>
  </si>
  <si>
    <t>Celkem:</t>
  </si>
  <si>
    <t>Montáž</t>
  </si>
  <si>
    <t>Celkem</t>
  </si>
  <si>
    <t>Cenová</t>
  </si>
  <si>
    <t>soustava</t>
  </si>
  <si>
    <t>RTS II / 2021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</si>
  <si>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</si>
  <si>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</si>
  <si>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</si>
  <si>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</si>
  <si>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</si>
  <si>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</si>
  <si>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</si>
  <si>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</si>
  <si>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</si>
  <si>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SO01</t>
  </si>
  <si>
    <t>31_</t>
  </si>
  <si>
    <t>34_</t>
  </si>
  <si>
    <t>41_</t>
  </si>
  <si>
    <t>61_</t>
  </si>
  <si>
    <t>64_</t>
  </si>
  <si>
    <t>90_</t>
  </si>
  <si>
    <t>94_</t>
  </si>
  <si>
    <t>95_</t>
  </si>
  <si>
    <t>96_</t>
  </si>
  <si>
    <t>97_</t>
  </si>
  <si>
    <t>S_</t>
  </si>
  <si>
    <t>H99_</t>
  </si>
  <si>
    <t>721_</t>
  </si>
  <si>
    <t>722_</t>
  </si>
  <si>
    <t>728_</t>
  </si>
  <si>
    <t>731_</t>
  </si>
  <si>
    <t>766_</t>
  </si>
  <si>
    <t>771_</t>
  </si>
  <si>
    <t>776_</t>
  </si>
  <si>
    <t>781_</t>
  </si>
  <si>
    <t>783_</t>
  </si>
  <si>
    <t>784_</t>
  </si>
  <si>
    <t>786_</t>
  </si>
  <si>
    <t>M21_</t>
  </si>
  <si>
    <t>M22_</t>
  </si>
  <si>
    <t>001_</t>
  </si>
  <si>
    <t>VRN_</t>
  </si>
  <si>
    <t>SO01_3_</t>
  </si>
  <si>
    <t>SO01_4_</t>
  </si>
  <si>
    <t>SO01_6_</t>
  </si>
  <si>
    <t>SO01_9_</t>
  </si>
  <si>
    <t>SO01_72_</t>
  </si>
  <si>
    <t>SO01_73_</t>
  </si>
  <si>
    <t>SO01_76_</t>
  </si>
  <si>
    <t>SO01_77_</t>
  </si>
  <si>
    <t>SO01_78_</t>
  </si>
  <si>
    <t>SO01_0_</t>
  </si>
  <si>
    <t>SO01_</t>
  </si>
  <si>
    <t>MAT</t>
  </si>
  <si>
    <t>WORK</t>
  </si>
  <si>
    <t>CELK</t>
  </si>
  <si>
    <t>ISWORK</t>
  </si>
  <si>
    <t>P</t>
  </si>
  <si>
    <t>M</t>
  </si>
  <si>
    <t>GROUPCODE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</si>
  <si>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</si>
  <si>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</si>
  <si>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</si>
  <si>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</si>
  <si>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</si>
  <si>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</si>
  <si>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F</t>
  </si>
  <si>
    <t>T</t>
  </si>
  <si>
    <t>Výkaz výměr</t>
  </si>
  <si>
    <t>1,25*2,1*0,45</t>
  </si>
  <si>
    <t>(5,85*4,04)-1,2*2,02</t>
  </si>
  <si>
    <t>1,1*1,95*3,5</t>
  </si>
  <si>
    <t>1,1*8,46</t>
  </si>
  <si>
    <t>1,1*16,59</t>
  </si>
  <si>
    <t>28,58+14,5+6,82</t>
  </si>
  <si>
    <t>(5,5*1,562)+14,5+6,82+(4,475*2,56+1,525*0,403)</t>
  </si>
  <si>
    <t>28,58+14,84+13,8+2,04+23,61+21,32+63,16</t>
  </si>
  <si>
    <t>(199,914+22,132)+134,045</t>
  </si>
  <si>
    <t>(1,25*2,1)*2</t>
  </si>
  <si>
    <t>91,882+9,306+18,249</t>
  </si>
  <si>
    <t>(1,25+1,985)*4,04-0,9*2,02+(5,5*4,04)</t>
  </si>
  <si>
    <t>0,277*3,5</t>
  </si>
  <si>
    <t>2,43+2,04</t>
  </si>
  <si>
    <t>53,181</t>
  </si>
  <si>
    <t>28,58+26,47+11,56+11,56+14,5</t>
  </si>
  <si>
    <t>6,82</t>
  </si>
  <si>
    <t>1,3+1,1*2+3,05</t>
  </si>
  <si>
    <t>1+1</t>
  </si>
  <si>
    <t>0,9*2,02+1,0*2,02</t>
  </si>
  <si>
    <t>1,1*2,1</t>
  </si>
  <si>
    <t>3,5*3,5</t>
  </si>
  <si>
    <t>3,5*2</t>
  </si>
  <si>
    <t>(199,914+22,132+134,045)*0,3</t>
  </si>
  <si>
    <t>(6,0+0,35+0,16*2+4,965)*2*2,0-(1,2+0,9+1,0)*2,0-1,45*1,15*2</t>
  </si>
  <si>
    <t>(1,25+1,86)*2-0,9*2,0</t>
  </si>
  <si>
    <t>(1,7+1,24)*2-1,0*2,0</t>
  </si>
  <si>
    <t>(0,625+1,05)*1,5</t>
  </si>
  <si>
    <t>(2,75+0,825)*1,5</t>
  </si>
  <si>
    <t>4,861+1,715+3,705+0,717+0,704+0,239+0,017</t>
  </si>
  <si>
    <t>11,958*19</t>
  </si>
  <si>
    <t>11,958*2</t>
  </si>
  <si>
    <t>0,081+1,254+0,444+2,989+0,093</t>
  </si>
  <si>
    <t>1,715</t>
  </si>
  <si>
    <t>0,089+3,616</t>
  </si>
  <si>
    <t>0,541+0,176</t>
  </si>
  <si>
    <t>0,704</t>
  </si>
  <si>
    <t>0,007+0,232</t>
  </si>
  <si>
    <t>0,017</t>
  </si>
  <si>
    <t>1,923+1,277+1,329+0,901+0,095+0,189+0,007</t>
  </si>
  <si>
    <t>2,85</t>
  </si>
  <si>
    <t>(1,9*2+3,5)*3,5-1,5*2,4</t>
  </si>
  <si>
    <t>0,755</t>
  </si>
  <si>
    <t>2,04</t>
  </si>
  <si>
    <t>(1,7+1,24)*2-1,0</t>
  </si>
  <si>
    <t>4,88</t>
  </si>
  <si>
    <t>;ztratné 3%; 0,1464</t>
  </si>
  <si>
    <t>;ztratné 10%; 0,204</t>
  </si>
  <si>
    <t>1,0+0,7*2+1,2+1,0+3,05</t>
  </si>
  <si>
    <t>0,066</t>
  </si>
  <si>
    <t>28,58+14,84+13,8+23,61+21,32</t>
  </si>
  <si>
    <t>(0,65*2+4,8*2+6,675+1,725+1,85)-1,0-0,8*2</t>
  </si>
  <si>
    <t>(6,0+0,35+0,16*2+4,965)*2-1,2-1,0-0,9</t>
  </si>
  <si>
    <t>(5,5+0,3+2,11)*2*2-1,0*2</t>
  </si>
  <si>
    <t>(0,45*2+3,75*2+3,5)-3,05</t>
  </si>
  <si>
    <t>(1,9*2+3,5)</t>
  </si>
  <si>
    <t>(6,675+5,45)*2-1,0-0,8*2-3,1</t>
  </si>
  <si>
    <t>(6,0+0,35+0,16+2,36)*2-1,3-1,2-1,0</t>
  </si>
  <si>
    <t>(5,85+2,46)*2-1,2</t>
  </si>
  <si>
    <t>(5,5+0,3+4,375)*2-1,0</t>
  </si>
  <si>
    <t>(6,15+3,5)*2-3,05</t>
  </si>
  <si>
    <t>28,58+26,47</t>
  </si>
  <si>
    <t>11,56+11,56+14,5</t>
  </si>
  <si>
    <t>102,15</t>
  </si>
  <si>
    <t>;ztratné 15%; 15,3225</t>
  </si>
  <si>
    <t>1,262</t>
  </si>
  <si>
    <t>(1,35+0,36)*1,5+(0,9+0,5)*1,5+(1,4+0,625)*1,5</t>
  </si>
  <si>
    <t>7,703</t>
  </si>
  <si>
    <t>;ztratné 10%; 0,7703</t>
  </si>
  <si>
    <t>1,5*2+1,5*2+1,5*2</t>
  </si>
  <si>
    <t>(1,35+0,36)+(0,9+0,5)+(1,4+0,625)</t>
  </si>
  <si>
    <t>;ztratné 10%; 0,9</t>
  </si>
  <si>
    <t>5,135</t>
  </si>
  <si>
    <t>;ztratné 10%; 0,5135</t>
  </si>
  <si>
    <t>0,169</t>
  </si>
  <si>
    <t>(2,02*2+0,9)*0,25</t>
  </si>
  <si>
    <t>(2,02*2+0,9)*0,25*2+(2,05*2+1,1)*0,25</t>
  </si>
  <si>
    <t>(0,65*2+4,8*2+6,675*2)*1,5-(1,0+0,8*2+3,1)*1,5</t>
  </si>
  <si>
    <t>(1,25+1,86)*2*1,5</t>
  </si>
  <si>
    <t>(1,7+1,24)*2*1,5</t>
  </si>
  <si>
    <t>(2,11*2+0,3*2+5,5-0,625-1,05-1,0)*1,5*2-1,3*0,65*2</t>
  </si>
  <si>
    <t>(0,45+3,75+0,225)*2*1,5</t>
  </si>
  <si>
    <t>(23,0+5,25)*2*1,5-(2,65+0,8*3+1,2*4+1,0*3+0,9*2+3,05+3,1)*1,5</t>
  </si>
  <si>
    <t>(6,675+5,45)*2*1,5-(1,0+0,8*2+3,1)*1,5-1,5*0,65*2</t>
  </si>
  <si>
    <t>(6,0+0,35+0,16+2,36)*2*1,5-(1,35+0,36)*1,5-(1,2*2+1,0)*1,5-1,45*0,65</t>
  </si>
  <si>
    <t>(5,85+2,46)*2*1,5-(0,9+0,5)*1,5-1,2*1,5-1,45*0,65</t>
  </si>
  <si>
    <t>(1,7+1,24)*2*1,5-1,0*1,5</t>
  </si>
  <si>
    <t>(5,5+0,3+4,375)*2*1,5-(1,4+0,625)*1,5-1,1*2,1-1,3*0,65*2</t>
  </si>
  <si>
    <t>(5,7+3,5)*2*1,5-0,9*0,6-1,5*0,65-3,05*1,5</t>
  </si>
  <si>
    <t>(23,0+5,25)*2*1,5-(2,65+0,8*3+1,2*5+1,0*2+0,9*2+3,05+3,1)*1,5</t>
  </si>
  <si>
    <t>169,534</t>
  </si>
  <si>
    <t>26,47+2,43+2,04+11,56+11,56</t>
  </si>
  <si>
    <t>(0,65*2+4,8*2+6,675*2)*2,0-(1,0+0,8*2)*0,5-(3,1+0,65*2)*1,34</t>
  </si>
  <si>
    <t>(6,0+4,965)*2*1,5</t>
  </si>
  <si>
    <t>(2,11*2+5,5)*2,0*2+(0,3*0,6)*2*2-1,0*0,6*2-1,3*1,75*2</t>
  </si>
  <si>
    <t>(3,75*2+3,5)*2,0+(0,45*2*1,52)-3,05*1,02</t>
  </si>
  <si>
    <t>(23,0+5,25)*2*1,56-1,8*0,86-(0,8*3+1,2*4+1,0*3+0,9*2)*0,52-3,02*1,52-3,1*1,34</t>
  </si>
  <si>
    <t>(2,4*2+1,5)*0,23*2+(2,1*2+1,3)*0,35+(2,4*2+1,45)*0,38*2+(2,1*2+1,0)*0,5+(2,1*2+1,1)*0,3</t>
  </si>
  <si>
    <t>(2,45*2+1,3)*0,23*3+(3,02*2+3,05)*0,45</t>
  </si>
  <si>
    <t>(6,675+4,8)*2*2,0+0,65*1,34*2-(1,0+0,8*2)*0,52-3,1*1,34-1,5*0,9*2</t>
  </si>
  <si>
    <t>(6,0+0,16+2,36)*2*2,0-1,3*0,6-(1,0+1,2)*0,52-1,45*1,75</t>
  </si>
  <si>
    <t>(5,85+2,46)*2*2,0-1,2*0,52-1,45*1,75</t>
  </si>
  <si>
    <t>(1,2+1,1)*2*2,0-1,0*0,52</t>
  </si>
  <si>
    <t>(5,5+4,375)*2*2,0-1,1*0,6-1,3*1,75*2</t>
  </si>
  <si>
    <t>(5,7+3,5)*2*2,0-0,9*0,6-1,5*1,75-3,05*1,52</t>
  </si>
  <si>
    <t>(23,0+5,25)*2*1,56-(2,65+0,8*3+1,2*5+1,0*20,9*2)*0,52-3,05*1,56-3,1*1,34</t>
  </si>
  <si>
    <t>(2,4*2+1,5)*0,23*2+(0,6*2+1,3)*0,35+(2,4*2+1,45)*0,38*2+(0,6*2+1,0)*0,5+(0,3*2+1,1)*0,3</t>
  </si>
  <si>
    <t>(2,4*2+1,3)*0,23*3+(1,52*2+3,05)*0,45</t>
  </si>
  <si>
    <t>9,31+18,25</t>
  </si>
  <si>
    <t>222,849+17,083+81,62</t>
  </si>
  <si>
    <t>1,3*2,4*2</t>
  </si>
  <si>
    <t>0,024</t>
  </si>
  <si>
    <t>300</t>
  </si>
  <si>
    <t>2,5</t>
  </si>
  <si>
    <t>2*2</t>
  </si>
  <si>
    <t>2*(3,0*4,0)</t>
  </si>
  <si>
    <t>2*(3,0*4,0)*2</t>
  </si>
  <si>
    <t>Potřebné množství</t>
  </si>
  <si>
    <t>Rozpočtové náklady v Kč</t>
  </si>
  <si>
    <t>A</t>
  </si>
  <si>
    <t>HSV</t>
  </si>
  <si>
    <t>PSV</t>
  </si>
  <si>
    <t>"M"</t>
  </si>
  <si>
    <t>Ostatní materiál</t>
  </si>
  <si>
    <t>Přesun hmot a sutí</t>
  </si>
  <si>
    <t>ZRN celkem</t>
  </si>
  <si>
    <t>Základ 0%</t>
  </si>
  <si>
    <t>Základ 15%</t>
  </si>
  <si>
    <t>Základ 21%</t>
  </si>
  <si>
    <t>Projektant</t>
  </si>
  <si>
    <t>Datum, razítko a podpis</t>
  </si>
  <si>
    <t>Základní rozpočtové náklady</t>
  </si>
  <si>
    <t>Dodávky</t>
  </si>
  <si>
    <t>Krycí list slepého rozpočtu</t>
  </si>
  <si>
    <t>DPH 15%</t>
  </si>
  <si>
    <t>DPH 21%</t>
  </si>
  <si>
    <t>Objednatel</t>
  </si>
  <si>
    <t>Celkem bez DPH</t>
  </si>
  <si>
    <t>Celkem včetně DPH</t>
  </si>
  <si>
    <t>Zhotovitel</t>
  </si>
  <si>
    <t>IČ/DIČ:</t>
  </si>
  <si>
    <t>Položek:</t>
  </si>
  <si>
    <t>Datum: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</si>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</sst>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5" x14ac:knownFonts="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10"/>
      <color indexed="58"/>
      <name val="Arial"/>
      <charset val="238"/>
    </font>
    <font>
      <i/>
      <sz val="10"/>
      <color indexed="59"/>
      <name val="Arial"/>
      <charset val="238"/>
    </font>
    <font>
      <i/>
      <sz val="9"/>
      <color indexed="63"/>
      <name val="Arial"/>
      <charset val="238"/>
    </font>
    <font>
      <i/>
      <sz val="9"/>
      <color indexed="50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  <font>
      <sz val="10"/>
      <color indexed="10"/>
      <name val="Arial"/>
      <charset val="238"/>
    </font>
    <font>
      <b/>
      <sz val="10"/>
      <color indexed="10"/>
      <name val="Arial"/>
      <charset val="238"/>
    </font>
    <font>
      <b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6">
    <xf numFmtId="0" fontId="1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9" fillId="3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10" fillId="0" borderId="1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9" fillId="3" borderId="25" xfId="0" applyNumberFormat="1" applyFont="1" applyFill="1" applyBorder="1" applyAlignment="1">
      <alignment horizontal="right" vertical="center"/>
    </xf>
    <xf numFmtId="49" fontId="5" fillId="0" borderId="25" xfId="0" applyNumberFormat="1" applyFont="1" applyBorder="1" applyAlignment="1">
      <alignment horizontal="right" vertical="center"/>
    </xf>
    <xf numFmtId="49" fontId="6" fillId="0" borderId="25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49" fontId="9" fillId="3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" fontId="9" fillId="3" borderId="0" xfId="0" applyNumberFormat="1" applyFont="1" applyFill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9" fontId="3" fillId="0" borderId="30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9" fillId="3" borderId="13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12" fillId="0" borderId="0" xfId="0" applyNumberFormat="1" applyFont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9" fontId="3" fillId="0" borderId="36" xfId="0" applyNumberFormat="1" applyFont="1" applyBorder="1" applyAlignment="1">
      <alignment horizontal="left" vertical="center"/>
    </xf>
    <xf numFmtId="49" fontId="9" fillId="3" borderId="14" xfId="0" applyNumberFormat="1" applyFont="1" applyFill="1" applyBorder="1" applyAlignment="1">
      <alignment horizontal="right" vertical="center"/>
    </xf>
    <xf numFmtId="4" fontId="5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vertical="center"/>
    </xf>
    <xf numFmtId="4" fontId="6" fillId="0" borderId="25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vertical="center"/>
    </xf>
    <xf numFmtId="49" fontId="17" fillId="4" borderId="38" xfId="0" applyNumberFormat="1" applyFont="1" applyFill="1" applyBorder="1" applyAlignment="1">
      <alignment horizontal="center" vertical="center"/>
    </xf>
    <xf numFmtId="49" fontId="18" fillId="0" borderId="33" xfId="0" applyNumberFormat="1" applyFont="1" applyBorder="1" applyAlignment="1">
      <alignment horizontal="left" vertical="center"/>
    </xf>
    <xf numFmtId="49" fontId="18" fillId="0" borderId="39" xfId="0" applyNumberFormat="1" applyFont="1" applyBorder="1" applyAlignment="1">
      <alignment horizontal="left" vertical="center"/>
    </xf>
    <xf numFmtId="0" fontId="1" fillId="0" borderId="41" xfId="0" applyFont="1" applyBorder="1" applyAlignment="1">
      <alignment vertical="center"/>
    </xf>
    <xf numFmtId="49" fontId="7" fillId="0" borderId="13" xfId="0" applyNumberFormat="1" applyFont="1" applyBorder="1" applyAlignment="1">
      <alignment horizontal="left" vertical="center"/>
    </xf>
    <xf numFmtId="49" fontId="19" fillId="0" borderId="38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4" fontId="19" fillId="0" borderId="38" xfId="0" applyNumberFormat="1" applyFont="1" applyBorder="1" applyAlignment="1">
      <alignment horizontal="right" vertical="center"/>
    </xf>
    <xf numFmtId="49" fontId="19" fillId="0" borderId="38" xfId="0" applyNumberFormat="1" applyFont="1" applyBorder="1" applyAlignment="1">
      <alignment horizontal="right" vertical="center"/>
    </xf>
    <xf numFmtId="4" fontId="19" fillId="0" borderId="21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4" fontId="18" fillId="4" borderId="44" xfId="0" applyNumberFormat="1" applyFont="1" applyFill="1" applyBorder="1" applyAlignment="1">
      <alignment horizontal="right" vertical="center"/>
    </xf>
    <xf numFmtId="0" fontId="1" fillId="0" borderId="1" xfId="0" applyFont="1" applyBorder="1"/>
    <xf numFmtId="164" fontId="9" fillId="3" borderId="13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49" fontId="21" fillId="2" borderId="7" xfId="0" applyNumberFormat="1" applyFont="1" applyFill="1" applyBorder="1" applyAlignment="1">
      <alignment horizontal="left" vertical="center"/>
    </xf>
    <xf numFmtId="49" fontId="22" fillId="2" borderId="13" xfId="0" applyNumberFormat="1" applyFont="1" applyFill="1" applyBorder="1" applyAlignment="1">
      <alignment horizontal="left" vertical="center"/>
    </xf>
    <xf numFmtId="49" fontId="21" fillId="2" borderId="13" xfId="0" applyNumberFormat="1" applyFont="1" applyFill="1" applyBorder="1" applyAlignment="1">
      <alignment horizontal="left" vertical="center"/>
    </xf>
    <xf numFmtId="4" fontId="22" fillId="2" borderId="13" xfId="0" applyNumberFormat="1" applyFont="1" applyFill="1" applyBorder="1" applyAlignment="1">
      <alignment horizontal="right" vertical="center"/>
    </xf>
    <xf numFmtId="49" fontId="22" fillId="2" borderId="14" xfId="0" applyNumberFormat="1" applyFont="1" applyFill="1" applyBorder="1" applyAlignment="1">
      <alignment horizontal="right" vertical="center"/>
    </xf>
    <xf numFmtId="0" fontId="1" fillId="0" borderId="32" xfId="0" applyFont="1" applyBorder="1" applyAlignment="1">
      <alignment vertical="center"/>
    </xf>
    <xf numFmtId="49" fontId="3" fillId="0" borderId="36" xfId="0" applyNumberFormat="1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9" fillId="0" borderId="29" xfId="0" applyNumberFormat="1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49" fontId="19" fillId="0" borderId="43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47" xfId="0" applyFont="1" applyBorder="1" applyAlignment="1">
      <alignment horizontal="left" vertical="center"/>
    </xf>
    <xf numFmtId="49" fontId="18" fillId="4" borderId="40" xfId="0" applyNumberFormat="1" applyFont="1" applyFill="1" applyBorder="1" applyAlignment="1">
      <alignment horizontal="left" vertical="center"/>
    </xf>
    <xf numFmtId="0" fontId="18" fillId="4" borderId="37" xfId="0" applyFont="1" applyFill="1" applyBorder="1" applyAlignment="1">
      <alignment horizontal="left" vertical="center"/>
    </xf>
    <xf numFmtId="49" fontId="19" fillId="0" borderId="4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49" fontId="18" fillId="0" borderId="40" xfId="0" applyNumberFormat="1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49" fontId="19" fillId="0" borderId="40" xfId="0" applyNumberFormat="1" applyFont="1" applyBorder="1" applyAlignment="1">
      <alignment horizontal="left" vertical="center"/>
    </xf>
    <xf numFmtId="0" fontId="19" fillId="0" borderId="44" xfId="0" applyFont="1" applyBorder="1" applyAlignment="1">
      <alignment horizontal="left" vertical="center"/>
    </xf>
    <xf numFmtId="49" fontId="16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49" fontId="20" fillId="0" borderId="40" xfId="0" applyNumberFormat="1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9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49" fontId="22" fillId="2" borderId="13" xfId="0" applyNumberFormat="1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9" fontId="3" fillId="0" borderId="34" xfId="0" applyNumberFormat="1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49" fontId="9" fillId="3" borderId="13" xfId="0" applyNumberFormat="1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0000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447675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39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48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3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opLeftCell="A5" workbookViewId="0">
      <selection activeCell="P23" sqref="P23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 x14ac:dyDescent="0.2">
      <c r="A1" s="78"/>
      <c r="B1" s="51"/>
      <c r="C1" s="126" t="s">
        <v>1096</v>
      </c>
      <c r="D1" s="127"/>
      <c r="E1" s="127"/>
      <c r="F1" s="127"/>
      <c r="G1" s="127"/>
      <c r="H1" s="127"/>
      <c r="I1" s="127"/>
    </row>
    <row r="2" spans="1:10" x14ac:dyDescent="0.2">
      <c r="A2" s="128" t="s">
        <v>1</v>
      </c>
      <c r="B2" s="129"/>
      <c r="C2" s="130" t="str">
        <f>'Stavební rozpočet'!C2</f>
        <v>Hlavní pavilon v nemocnici v Semilech, Ambulance v 1.NP</v>
      </c>
      <c r="D2" s="131"/>
      <c r="E2" s="133" t="s">
        <v>884</v>
      </c>
      <c r="F2" s="133" t="str">
        <f>'Stavební rozpočet'!J2</f>
        <v> </v>
      </c>
      <c r="G2" s="129"/>
      <c r="H2" s="133" t="s">
        <v>1103</v>
      </c>
      <c r="I2" s="134"/>
      <c r="J2" s="6"/>
    </row>
    <row r="3" spans="1:10" x14ac:dyDescent="0.2">
      <c r="A3" s="123"/>
      <c r="B3" s="97"/>
      <c r="C3" s="132"/>
      <c r="D3" s="132"/>
      <c r="E3" s="97"/>
      <c r="F3" s="97"/>
      <c r="G3" s="97"/>
      <c r="H3" s="97"/>
      <c r="I3" s="125"/>
      <c r="J3" s="6"/>
    </row>
    <row r="4" spans="1:10" x14ac:dyDescent="0.2">
      <c r="A4" s="117" t="s">
        <v>2</v>
      </c>
      <c r="B4" s="97"/>
      <c r="C4" s="96" t="str">
        <f>'Stavební rozpočet'!C4</f>
        <v xml:space="preserve"> </v>
      </c>
      <c r="D4" s="97"/>
      <c r="E4" s="96" t="s">
        <v>885</v>
      </c>
      <c r="F4" s="96" t="str">
        <f>'Stavební rozpočet'!J4</f>
        <v> </v>
      </c>
      <c r="G4" s="97"/>
      <c r="H4" s="96" t="s">
        <v>1103</v>
      </c>
      <c r="I4" s="124"/>
      <c r="J4" s="6"/>
    </row>
    <row r="5" spans="1:10" x14ac:dyDescent="0.2">
      <c r="A5" s="123"/>
      <c r="B5" s="97"/>
      <c r="C5" s="97"/>
      <c r="D5" s="97"/>
      <c r="E5" s="97"/>
      <c r="F5" s="97"/>
      <c r="G5" s="97"/>
      <c r="H5" s="97"/>
      <c r="I5" s="125"/>
      <c r="J5" s="6"/>
    </row>
    <row r="6" spans="1:10" x14ac:dyDescent="0.2">
      <c r="A6" s="117" t="s">
        <v>3</v>
      </c>
      <c r="B6" s="97"/>
      <c r="C6" s="96" t="str">
        <f>'Stavební rozpočet'!C6</f>
        <v>3.května č.p.421, Semily</v>
      </c>
      <c r="D6" s="97"/>
      <c r="E6" s="96" t="s">
        <v>886</v>
      </c>
      <c r="F6" s="96" t="str">
        <f>'Stavební rozpočet'!J6</f>
        <v> </v>
      </c>
      <c r="G6" s="97"/>
      <c r="H6" s="96" t="s">
        <v>1103</v>
      </c>
      <c r="I6" s="124"/>
      <c r="J6" s="6"/>
    </row>
    <row r="7" spans="1:10" x14ac:dyDescent="0.2">
      <c r="A7" s="123"/>
      <c r="B7" s="97"/>
      <c r="C7" s="97"/>
      <c r="D7" s="97"/>
      <c r="E7" s="97"/>
      <c r="F7" s="97"/>
      <c r="G7" s="97"/>
      <c r="H7" s="97"/>
      <c r="I7" s="125"/>
      <c r="J7" s="6"/>
    </row>
    <row r="8" spans="1:10" x14ac:dyDescent="0.2">
      <c r="A8" s="117" t="s">
        <v>871</v>
      </c>
      <c r="B8" s="97"/>
      <c r="C8" s="96"/>
      <c r="D8" s="97"/>
      <c r="E8" s="96" t="s">
        <v>872</v>
      </c>
      <c r="F8" s="96"/>
      <c r="G8" s="97"/>
      <c r="H8" s="120" t="s">
        <v>1104</v>
      </c>
      <c r="I8" s="124" t="s">
        <v>283</v>
      </c>
      <c r="J8" s="6"/>
    </row>
    <row r="9" spans="1:10" x14ac:dyDescent="0.2">
      <c r="A9" s="123"/>
      <c r="B9" s="97"/>
      <c r="C9" s="97"/>
      <c r="D9" s="97"/>
      <c r="E9" s="97"/>
      <c r="F9" s="97"/>
      <c r="G9" s="97"/>
      <c r="H9" s="97"/>
      <c r="I9" s="125"/>
      <c r="J9" s="6"/>
    </row>
    <row r="10" spans="1:10" x14ac:dyDescent="0.2">
      <c r="A10" s="117" t="s">
        <v>4</v>
      </c>
      <c r="B10" s="97"/>
      <c r="C10" s="96" t="str">
        <f>'Stavební rozpočet'!C8</f>
        <v xml:space="preserve"> </v>
      </c>
      <c r="D10" s="97"/>
      <c r="E10" s="96" t="s">
        <v>887</v>
      </c>
      <c r="F10" s="96" t="str">
        <f>'Stavební rozpočet'!J8</f>
        <v> </v>
      </c>
      <c r="G10" s="97"/>
      <c r="H10" s="120" t="s">
        <v>1105</v>
      </c>
      <c r="I10" s="121"/>
      <c r="J10" s="6"/>
    </row>
    <row r="11" spans="1:10" x14ac:dyDescent="0.2">
      <c r="A11" s="118"/>
      <c r="B11" s="119"/>
      <c r="C11" s="119"/>
      <c r="D11" s="119"/>
      <c r="E11" s="119"/>
      <c r="F11" s="119"/>
      <c r="G11" s="119"/>
      <c r="H11" s="119"/>
      <c r="I11" s="122"/>
      <c r="J11" s="6"/>
    </row>
    <row r="12" spans="1:10" ht="23.45" customHeight="1" x14ac:dyDescent="0.2">
      <c r="A12" s="113" t="s">
        <v>1081</v>
      </c>
      <c r="B12" s="114"/>
      <c r="C12" s="114"/>
      <c r="D12" s="114"/>
      <c r="E12" s="114"/>
      <c r="F12" s="114"/>
      <c r="G12" s="114"/>
      <c r="H12" s="114"/>
      <c r="I12" s="114"/>
    </row>
    <row r="13" spans="1:10" ht="26.45" customHeight="1" x14ac:dyDescent="0.2">
      <c r="A13" s="64" t="s">
        <v>1082</v>
      </c>
      <c r="B13" s="115" t="s">
        <v>1094</v>
      </c>
      <c r="C13" s="116"/>
      <c r="D13" s="64"/>
      <c r="E13" s="115"/>
      <c r="F13" s="116"/>
      <c r="G13" s="64"/>
      <c r="H13" s="115"/>
      <c r="I13" s="116"/>
      <c r="J13" s="6"/>
    </row>
    <row r="14" spans="1:10" ht="15.2" customHeight="1" x14ac:dyDescent="0.2">
      <c r="A14" s="65" t="s">
        <v>1083</v>
      </c>
      <c r="B14" s="69" t="s">
        <v>1095</v>
      </c>
      <c r="C14" s="72">
        <f>SUM('Stavební rozpočet'!AB12:AB325)</f>
        <v>0</v>
      </c>
      <c r="D14" s="111"/>
      <c r="E14" s="112"/>
      <c r="F14" s="72"/>
      <c r="G14" s="111"/>
      <c r="H14" s="112"/>
      <c r="I14" s="73"/>
      <c r="J14" s="6"/>
    </row>
    <row r="15" spans="1:10" ht="15.2" customHeight="1" x14ac:dyDescent="0.2">
      <c r="A15" s="66"/>
      <c r="B15" s="69" t="s">
        <v>894</v>
      </c>
      <c r="C15" s="72">
        <f>SUM('Stavební rozpočet'!AC12:AC325)</f>
        <v>0</v>
      </c>
      <c r="D15" s="111"/>
      <c r="E15" s="112"/>
      <c r="F15" s="72"/>
      <c r="G15" s="111"/>
      <c r="H15" s="112"/>
      <c r="I15" s="73"/>
      <c r="J15" s="6"/>
    </row>
    <row r="16" spans="1:10" ht="15.2" customHeight="1" x14ac:dyDescent="0.2">
      <c r="A16" s="65" t="s">
        <v>1084</v>
      </c>
      <c r="B16" s="69" t="s">
        <v>1095</v>
      </c>
      <c r="C16" s="72">
        <f>SUM('Stavební rozpočet'!AD12:AD325)</f>
        <v>0</v>
      </c>
      <c r="D16" s="111"/>
      <c r="E16" s="112"/>
      <c r="F16" s="72"/>
      <c r="G16" s="111"/>
      <c r="H16" s="112"/>
      <c r="I16" s="73"/>
      <c r="J16" s="6"/>
    </row>
    <row r="17" spans="1:10" ht="15.2" customHeight="1" x14ac:dyDescent="0.2">
      <c r="A17" s="66"/>
      <c r="B17" s="69" t="s">
        <v>894</v>
      </c>
      <c r="C17" s="72">
        <f>SUM('Stavební rozpočet'!AE12:AE325)</f>
        <v>0</v>
      </c>
      <c r="D17" s="111"/>
      <c r="E17" s="112"/>
      <c r="F17" s="72"/>
      <c r="G17" s="111"/>
      <c r="H17" s="112"/>
      <c r="I17" s="73"/>
      <c r="J17" s="6"/>
    </row>
    <row r="18" spans="1:10" ht="15.2" customHeight="1" x14ac:dyDescent="0.2">
      <c r="A18" s="65" t="s">
        <v>1085</v>
      </c>
      <c r="B18" s="69" t="s">
        <v>1095</v>
      </c>
      <c r="C18" s="72">
        <f>SUM('Stavební rozpočet'!AF12:AF325)</f>
        <v>0</v>
      </c>
      <c r="D18" s="111"/>
      <c r="E18" s="112"/>
      <c r="F18" s="73"/>
      <c r="G18" s="111"/>
      <c r="H18" s="112"/>
      <c r="I18" s="73"/>
      <c r="J18" s="6"/>
    </row>
    <row r="19" spans="1:10" ht="15.2" customHeight="1" x14ac:dyDescent="0.2">
      <c r="A19" s="66"/>
      <c r="B19" s="69" t="s">
        <v>894</v>
      </c>
      <c r="C19" s="72">
        <f>SUM('Stavební rozpočet'!AG12:AG325)</f>
        <v>0</v>
      </c>
      <c r="D19" s="111"/>
      <c r="E19" s="112"/>
      <c r="F19" s="73"/>
      <c r="G19" s="111"/>
      <c r="H19" s="112"/>
      <c r="I19" s="73"/>
      <c r="J19" s="6"/>
    </row>
    <row r="20" spans="1:10" ht="15.2" customHeight="1" x14ac:dyDescent="0.2">
      <c r="A20" s="109" t="s">
        <v>1086</v>
      </c>
      <c r="B20" s="110"/>
      <c r="C20" s="72">
        <f>SUM('Stavební rozpočet'!AH12:AH325)</f>
        <v>0</v>
      </c>
      <c r="D20" s="111"/>
      <c r="E20" s="112"/>
      <c r="F20" s="73"/>
      <c r="G20" s="111"/>
      <c r="H20" s="112"/>
      <c r="I20" s="73"/>
      <c r="J20" s="6"/>
    </row>
    <row r="21" spans="1:10" ht="15.2" customHeight="1" x14ac:dyDescent="0.2">
      <c r="A21" s="109" t="s">
        <v>1087</v>
      </c>
      <c r="B21" s="110"/>
      <c r="C21" s="72">
        <f>SUM('Stavební rozpočet'!Z12:Z325)</f>
        <v>0</v>
      </c>
      <c r="D21" s="111"/>
      <c r="E21" s="112"/>
      <c r="F21" s="73"/>
      <c r="G21" s="111"/>
      <c r="H21" s="112"/>
      <c r="I21" s="73"/>
      <c r="J21" s="6"/>
    </row>
    <row r="22" spans="1:10" ht="16.7" customHeight="1" x14ac:dyDescent="0.2">
      <c r="A22" s="109" t="s">
        <v>1088</v>
      </c>
      <c r="B22" s="110"/>
      <c r="C22" s="72">
        <f>SUM(C14:C21)</f>
        <v>0</v>
      </c>
      <c r="D22" s="109"/>
      <c r="E22" s="110"/>
      <c r="F22" s="72"/>
      <c r="G22" s="109"/>
      <c r="H22" s="110"/>
      <c r="I22" s="72"/>
      <c r="J22" s="6"/>
    </row>
    <row r="23" spans="1:10" ht="15.2" customHeight="1" x14ac:dyDescent="0.2">
      <c r="A23" s="8"/>
      <c r="B23" s="8"/>
      <c r="C23" s="71"/>
      <c r="D23" s="109"/>
      <c r="E23" s="110"/>
      <c r="F23" s="74"/>
      <c r="G23" s="109"/>
      <c r="H23" s="110"/>
      <c r="I23" s="72"/>
      <c r="J23" s="6"/>
    </row>
    <row r="24" spans="1:10" ht="15.2" customHeight="1" x14ac:dyDescent="0.2">
      <c r="D24" s="8"/>
      <c r="E24" s="8"/>
      <c r="F24" s="75"/>
      <c r="G24" s="109"/>
      <c r="H24" s="110"/>
      <c r="I24" s="76"/>
    </row>
    <row r="25" spans="1:10" ht="15.2" customHeight="1" x14ac:dyDescent="0.2">
      <c r="F25" s="61"/>
      <c r="G25" s="109"/>
      <c r="H25" s="110"/>
      <c r="I25" s="72"/>
      <c r="J25" s="6"/>
    </row>
    <row r="26" spans="1:10" x14ac:dyDescent="0.2">
      <c r="A26" s="51"/>
      <c r="B26" s="51"/>
      <c r="C26" s="51"/>
      <c r="G26" s="8"/>
      <c r="H26" s="8"/>
      <c r="I26" s="8"/>
    </row>
    <row r="27" spans="1:10" ht="15.2" customHeight="1" x14ac:dyDescent="0.2">
      <c r="A27" s="104" t="s">
        <v>1089</v>
      </c>
      <c r="B27" s="105"/>
      <c r="C27" s="77">
        <f>SUM('Stavební rozpočet'!AJ12:AJ325)</f>
        <v>0</v>
      </c>
      <c r="D27" s="7"/>
      <c r="E27" s="51"/>
      <c r="F27" s="51"/>
      <c r="G27" s="51"/>
      <c r="H27" s="51"/>
      <c r="I27" s="51"/>
    </row>
    <row r="28" spans="1:10" ht="15.2" customHeight="1" x14ac:dyDescent="0.2">
      <c r="A28" s="104" t="s">
        <v>1090</v>
      </c>
      <c r="B28" s="105"/>
      <c r="C28" s="77">
        <f>SUM('Stavební rozpočet'!AK12:AK325)</f>
        <v>0</v>
      </c>
      <c r="D28" s="104" t="s">
        <v>1097</v>
      </c>
      <c r="E28" s="105"/>
      <c r="F28" s="77">
        <f>ROUND(C28*(15/100),2)</f>
        <v>0</v>
      </c>
      <c r="G28" s="104" t="s">
        <v>1100</v>
      </c>
      <c r="H28" s="105"/>
      <c r="I28" s="77">
        <f>SUM(C27:C29)</f>
        <v>0</v>
      </c>
      <c r="J28" s="6"/>
    </row>
    <row r="29" spans="1:10" ht="15.2" customHeight="1" x14ac:dyDescent="0.2">
      <c r="A29" s="104" t="s">
        <v>1091</v>
      </c>
      <c r="B29" s="105"/>
      <c r="C29" s="77">
        <f>SUM('Stavební rozpočet'!AL12:AL325)+(F22+I22+F23+I23+I24+I25)</f>
        <v>0</v>
      </c>
      <c r="D29" s="104" t="s">
        <v>1098</v>
      </c>
      <c r="E29" s="105"/>
      <c r="F29" s="77">
        <f>ROUND(C29*(21/100),2)</f>
        <v>0</v>
      </c>
      <c r="G29" s="104" t="s">
        <v>1101</v>
      </c>
      <c r="H29" s="105"/>
      <c r="I29" s="77">
        <f>SUM(F28:F29)+I28</f>
        <v>0</v>
      </c>
      <c r="J29" s="6"/>
    </row>
    <row r="30" spans="1:10" x14ac:dyDescent="0.2">
      <c r="A30" s="67"/>
      <c r="B30" s="67"/>
      <c r="C30" s="67"/>
      <c r="D30" s="67"/>
      <c r="E30" s="67"/>
      <c r="F30" s="67"/>
      <c r="G30" s="67"/>
      <c r="H30" s="67"/>
      <c r="I30" s="67"/>
    </row>
    <row r="31" spans="1:10" ht="14.45" customHeight="1" x14ac:dyDescent="0.2">
      <c r="A31" s="106" t="s">
        <v>1092</v>
      </c>
      <c r="B31" s="107"/>
      <c r="C31" s="108"/>
      <c r="D31" s="106" t="s">
        <v>1099</v>
      </c>
      <c r="E31" s="107"/>
      <c r="F31" s="108"/>
      <c r="G31" s="106" t="s">
        <v>1102</v>
      </c>
      <c r="H31" s="107"/>
      <c r="I31" s="108"/>
      <c r="J31" s="32"/>
    </row>
    <row r="32" spans="1:10" ht="14.45" customHeight="1" x14ac:dyDescent="0.2">
      <c r="A32" s="98"/>
      <c r="B32" s="99"/>
      <c r="C32" s="100"/>
      <c r="D32" s="98"/>
      <c r="E32" s="99"/>
      <c r="F32" s="100"/>
      <c r="G32" s="98"/>
      <c r="H32" s="99"/>
      <c r="I32" s="100"/>
      <c r="J32" s="32"/>
    </row>
    <row r="33" spans="1:10" ht="14.45" customHeight="1" x14ac:dyDescent="0.2">
      <c r="A33" s="98"/>
      <c r="B33" s="99"/>
      <c r="C33" s="100"/>
      <c r="D33" s="98"/>
      <c r="E33" s="99"/>
      <c r="F33" s="100"/>
      <c r="G33" s="98"/>
      <c r="H33" s="99"/>
      <c r="I33" s="100"/>
      <c r="J33" s="32"/>
    </row>
    <row r="34" spans="1:10" ht="14.45" customHeight="1" x14ac:dyDescent="0.2">
      <c r="A34" s="98"/>
      <c r="B34" s="99"/>
      <c r="C34" s="100"/>
      <c r="D34" s="98"/>
      <c r="E34" s="99"/>
      <c r="F34" s="100"/>
      <c r="G34" s="98"/>
      <c r="H34" s="99"/>
      <c r="I34" s="100"/>
      <c r="J34" s="32"/>
    </row>
    <row r="35" spans="1:10" ht="14.45" customHeight="1" x14ac:dyDescent="0.2">
      <c r="A35" s="101" t="s">
        <v>1093</v>
      </c>
      <c r="B35" s="102"/>
      <c r="C35" s="103"/>
      <c r="D35" s="101" t="s">
        <v>1093</v>
      </c>
      <c r="E35" s="102"/>
      <c r="F35" s="103"/>
      <c r="G35" s="101" t="s">
        <v>1093</v>
      </c>
      <c r="H35" s="102"/>
      <c r="I35" s="103"/>
      <c r="J35" s="32"/>
    </row>
    <row r="36" spans="1:10" ht="11.25" customHeight="1" x14ac:dyDescent="0.2">
      <c r="A36" s="68" t="s">
        <v>284</v>
      </c>
      <c r="B36" s="70"/>
      <c r="C36" s="70"/>
      <c r="D36" s="70"/>
      <c r="E36" s="70"/>
      <c r="F36" s="70"/>
      <c r="G36" s="70"/>
      <c r="H36" s="70"/>
      <c r="I36" s="70"/>
    </row>
    <row r="37" spans="1:10" x14ac:dyDescent="0.2">
      <c r="A37" s="96"/>
      <c r="B37" s="97"/>
      <c r="C37" s="97"/>
      <c r="D37" s="97"/>
      <c r="E37" s="97"/>
      <c r="F37" s="97"/>
      <c r="G37" s="97"/>
      <c r="H37" s="97"/>
      <c r="I37" s="97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9"/>
  <sheetViews>
    <sheetView workbookViewId="0">
      <pane ySplit="10" topLeftCell="A17" activePane="bottomLeft" state="frozenSplit"/>
      <selection pane="bottomLeft" activeCell="C38" sqref="C38:D38"/>
    </sheetView>
  </sheetViews>
  <sheetFormatPr defaultColWidth="11.5703125" defaultRowHeight="12.75" x14ac:dyDescent="0.2"/>
  <cols>
    <col min="1" max="2" width="7.140625" customWidth="1"/>
    <col min="3" max="3" width="52.85546875" customWidth="1"/>
    <col min="4" max="4" width="16" customWidth="1"/>
    <col min="5" max="5" width="22.140625" hidden="1" customWidth="1"/>
    <col min="6" max="6" width="21" hidden="1" customWidth="1"/>
    <col min="7" max="7" width="20.85546875" customWidth="1"/>
    <col min="8" max="9" width="0" hidden="1" customWidth="1"/>
  </cols>
  <sheetData>
    <row r="1" spans="1:9" ht="72.95" customHeight="1" x14ac:dyDescent="0.35">
      <c r="A1" s="137" t="s">
        <v>954</v>
      </c>
      <c r="B1" s="127"/>
      <c r="C1" s="127"/>
      <c r="D1" s="127"/>
      <c r="E1" s="127"/>
      <c r="F1" s="127"/>
      <c r="G1" s="127"/>
    </row>
    <row r="2" spans="1:9" x14ac:dyDescent="0.2">
      <c r="A2" s="128" t="s">
        <v>1</v>
      </c>
      <c r="B2" s="129"/>
      <c r="C2" s="130" t="str">
        <f>'Stavební rozpočet'!C2</f>
        <v>Hlavní pavilon v nemocnici v Semilech, Ambulance v 1.NP</v>
      </c>
      <c r="D2" s="138" t="s">
        <v>870</v>
      </c>
      <c r="E2" s="138" t="s">
        <v>6</v>
      </c>
      <c r="F2" s="133" t="s">
        <v>884</v>
      </c>
      <c r="G2" s="139" t="str">
        <f>'Stavební rozpočet'!J2</f>
        <v> </v>
      </c>
      <c r="H2" s="6"/>
    </row>
    <row r="3" spans="1:9" x14ac:dyDescent="0.2">
      <c r="A3" s="123"/>
      <c r="B3" s="97"/>
      <c r="C3" s="132"/>
      <c r="D3" s="97"/>
      <c r="E3" s="97"/>
      <c r="F3" s="97"/>
      <c r="G3" s="125"/>
      <c r="H3" s="6"/>
    </row>
    <row r="4" spans="1:9" x14ac:dyDescent="0.2">
      <c r="A4" s="117" t="s">
        <v>2</v>
      </c>
      <c r="B4" s="97"/>
      <c r="C4" s="96" t="str">
        <f>'Stavební rozpočet'!C4</f>
        <v xml:space="preserve"> </v>
      </c>
      <c r="D4" s="120" t="s">
        <v>871</v>
      </c>
      <c r="E4" s="120"/>
      <c r="F4" s="96" t="s">
        <v>885</v>
      </c>
      <c r="G4" s="121" t="str">
        <f>'Stavební rozpočet'!J4</f>
        <v> </v>
      </c>
      <c r="H4" s="6"/>
    </row>
    <row r="5" spans="1:9" x14ac:dyDescent="0.2">
      <c r="A5" s="123"/>
      <c r="B5" s="97"/>
      <c r="C5" s="97"/>
      <c r="D5" s="97"/>
      <c r="E5" s="97"/>
      <c r="F5" s="97"/>
      <c r="G5" s="125"/>
      <c r="H5" s="6"/>
    </row>
    <row r="6" spans="1:9" x14ac:dyDescent="0.2">
      <c r="A6" s="117" t="s">
        <v>3</v>
      </c>
      <c r="B6" s="97"/>
      <c r="C6" s="96" t="str">
        <f>'Stavební rozpočet'!C6</f>
        <v>3.května č.p.421, Semily</v>
      </c>
      <c r="D6" s="120" t="s">
        <v>872</v>
      </c>
      <c r="E6" s="120"/>
      <c r="F6" s="96" t="s">
        <v>886</v>
      </c>
      <c r="G6" s="121" t="str">
        <f>'Stavební rozpočet'!J6</f>
        <v> </v>
      </c>
      <c r="H6" s="6"/>
    </row>
    <row r="7" spans="1:9" x14ac:dyDescent="0.2">
      <c r="A7" s="123"/>
      <c r="B7" s="97"/>
      <c r="C7" s="97"/>
      <c r="D7" s="97"/>
      <c r="E7" s="97"/>
      <c r="F7" s="97"/>
      <c r="G7" s="125"/>
      <c r="H7" s="6"/>
    </row>
    <row r="8" spans="1:9" x14ac:dyDescent="0.2">
      <c r="A8" s="117" t="s">
        <v>887</v>
      </c>
      <c r="B8" s="97"/>
      <c r="C8" s="96" t="str">
        <f>'Stavební rozpočet'!J8</f>
        <v> </v>
      </c>
      <c r="D8" s="120" t="s">
        <v>873</v>
      </c>
      <c r="E8" s="120"/>
      <c r="F8" s="120" t="s">
        <v>873</v>
      </c>
      <c r="G8" s="121"/>
      <c r="H8" s="6"/>
    </row>
    <row r="9" spans="1:9" ht="13.5" thickBot="1" x14ac:dyDescent="0.25">
      <c r="A9" s="123"/>
      <c r="B9" s="97"/>
      <c r="C9" s="97"/>
      <c r="D9" s="97"/>
      <c r="E9" s="97"/>
      <c r="F9" s="97"/>
      <c r="G9" s="125"/>
      <c r="H9" s="6"/>
    </row>
    <row r="10" spans="1:9" ht="13.5" thickBot="1" x14ac:dyDescent="0.25">
      <c r="A10" s="41" t="s">
        <v>955</v>
      </c>
      <c r="B10" s="43" t="s">
        <v>285</v>
      </c>
      <c r="C10" s="44" t="s">
        <v>956</v>
      </c>
      <c r="D10" s="90"/>
      <c r="E10" s="45" t="s">
        <v>957</v>
      </c>
      <c r="F10" s="45" t="s">
        <v>958</v>
      </c>
      <c r="G10" s="91" t="s">
        <v>959</v>
      </c>
    </row>
    <row r="11" spans="1:9" x14ac:dyDescent="0.2">
      <c r="A11" s="92" t="s">
        <v>908</v>
      </c>
      <c r="B11" s="93"/>
      <c r="C11" s="135" t="s">
        <v>575</v>
      </c>
      <c r="D11" s="136"/>
      <c r="E11" s="94">
        <f>'Stavební rozpočet'!J12</f>
        <v>0</v>
      </c>
      <c r="F11" s="94">
        <f>'Stavební rozpočet'!K12</f>
        <v>0</v>
      </c>
      <c r="G11" s="94">
        <f>'Stavební rozpočet'!L12</f>
        <v>0</v>
      </c>
      <c r="H11" s="34" t="s">
        <v>960</v>
      </c>
      <c r="I11" s="34">
        <f t="shared" ref="I11:I38" si="0">IF(H11="F",0,G11)</f>
        <v>0</v>
      </c>
    </row>
    <row r="12" spans="1:9" x14ac:dyDescent="0.2">
      <c r="A12" s="42" t="s">
        <v>908</v>
      </c>
      <c r="B12" s="17" t="s">
        <v>37</v>
      </c>
      <c r="C12" s="120" t="s">
        <v>576</v>
      </c>
      <c r="D12" s="97"/>
      <c r="E12" s="34">
        <f>'Stavební rozpočet'!J13</f>
        <v>0</v>
      </c>
      <c r="F12" s="34">
        <f>'Stavební rozpočet'!K13</f>
        <v>0</v>
      </c>
      <c r="G12" s="34">
        <f>'Stavební rozpočet'!L13</f>
        <v>0</v>
      </c>
      <c r="H12" s="34" t="s">
        <v>961</v>
      </c>
      <c r="I12" s="34">
        <f t="shared" si="0"/>
        <v>0</v>
      </c>
    </row>
    <row r="13" spans="1:9" x14ac:dyDescent="0.2">
      <c r="A13" s="42" t="s">
        <v>908</v>
      </c>
      <c r="B13" s="17" t="s">
        <v>40</v>
      </c>
      <c r="C13" s="120" t="s">
        <v>578</v>
      </c>
      <c r="D13" s="97"/>
      <c r="E13" s="34">
        <f>'Stavební rozpočet'!J15</f>
        <v>0</v>
      </c>
      <c r="F13" s="34">
        <f>'Stavební rozpočet'!K15</f>
        <v>0</v>
      </c>
      <c r="G13" s="34">
        <f>'Stavební rozpočet'!L15</f>
        <v>0</v>
      </c>
      <c r="H13" s="34" t="s">
        <v>961</v>
      </c>
      <c r="I13" s="34">
        <f t="shared" si="0"/>
        <v>0</v>
      </c>
    </row>
    <row r="14" spans="1:9" x14ac:dyDescent="0.2">
      <c r="A14" s="42" t="s">
        <v>908</v>
      </c>
      <c r="B14" s="17" t="s">
        <v>47</v>
      </c>
      <c r="C14" s="120" t="s">
        <v>583</v>
      </c>
      <c r="D14" s="97"/>
      <c r="E14" s="34">
        <f>'Stavební rozpočet'!J20</f>
        <v>0</v>
      </c>
      <c r="F14" s="34">
        <f>'Stavební rozpočet'!K20</f>
        <v>0</v>
      </c>
      <c r="G14" s="34">
        <f>'Stavební rozpočet'!L20</f>
        <v>0</v>
      </c>
      <c r="H14" s="34" t="s">
        <v>961</v>
      </c>
      <c r="I14" s="34">
        <f t="shared" si="0"/>
        <v>0</v>
      </c>
    </row>
    <row r="15" spans="1:9" x14ac:dyDescent="0.2">
      <c r="A15" s="42" t="s">
        <v>908</v>
      </c>
      <c r="B15" s="17" t="s">
        <v>67</v>
      </c>
      <c r="C15" s="120" t="s">
        <v>587</v>
      </c>
      <c r="D15" s="97"/>
      <c r="E15" s="34">
        <f>'Stavební rozpočet'!J24</f>
        <v>0</v>
      </c>
      <c r="F15" s="34">
        <f>'Stavební rozpočet'!K24</f>
        <v>0</v>
      </c>
      <c r="G15" s="34">
        <f>'Stavební rozpočet'!L24</f>
        <v>0</v>
      </c>
      <c r="H15" s="34" t="s">
        <v>961</v>
      </c>
      <c r="I15" s="34">
        <f t="shared" si="0"/>
        <v>0</v>
      </c>
    </row>
    <row r="16" spans="1:9" x14ac:dyDescent="0.2">
      <c r="A16" s="42" t="s">
        <v>908</v>
      </c>
      <c r="B16" s="17" t="s">
        <v>70</v>
      </c>
      <c r="C16" s="120" t="s">
        <v>591</v>
      </c>
      <c r="D16" s="97"/>
      <c r="E16" s="34">
        <f>'Stavební rozpočet'!J28</f>
        <v>0</v>
      </c>
      <c r="F16" s="34">
        <f>'Stavební rozpočet'!K28</f>
        <v>0</v>
      </c>
      <c r="G16" s="34">
        <f>'Stavební rozpočet'!L28</f>
        <v>0</v>
      </c>
      <c r="H16" s="34" t="s">
        <v>961</v>
      </c>
      <c r="I16" s="34">
        <f t="shared" si="0"/>
        <v>0</v>
      </c>
    </row>
    <row r="17" spans="1:9" x14ac:dyDescent="0.2">
      <c r="A17" s="42" t="s">
        <v>908</v>
      </c>
      <c r="B17" s="17" t="s">
        <v>96</v>
      </c>
      <c r="C17" s="120" t="s">
        <v>594</v>
      </c>
      <c r="D17" s="97"/>
      <c r="E17" s="34">
        <f>'Stavební rozpočet'!J31</f>
        <v>0</v>
      </c>
      <c r="F17" s="34">
        <f>'Stavební rozpočet'!K31</f>
        <v>0</v>
      </c>
      <c r="G17" s="34">
        <f>'Stavební rozpočet'!L31</f>
        <v>0</v>
      </c>
      <c r="H17" s="34" t="s">
        <v>961</v>
      </c>
      <c r="I17" s="34">
        <f t="shared" si="0"/>
        <v>0</v>
      </c>
    </row>
    <row r="18" spans="1:9" x14ac:dyDescent="0.2">
      <c r="A18" s="42" t="s">
        <v>908</v>
      </c>
      <c r="B18" s="17" t="s">
        <v>100</v>
      </c>
      <c r="C18" s="120" t="s">
        <v>596</v>
      </c>
      <c r="D18" s="97"/>
      <c r="E18" s="34">
        <f>'Stavební rozpočet'!J33</f>
        <v>0</v>
      </c>
      <c r="F18" s="34">
        <f>'Stavební rozpočet'!K33</f>
        <v>0</v>
      </c>
      <c r="G18" s="34">
        <f>'Stavební rozpočet'!L33</f>
        <v>0</v>
      </c>
      <c r="H18" s="34" t="s">
        <v>961</v>
      </c>
      <c r="I18" s="34">
        <f t="shared" si="0"/>
        <v>0</v>
      </c>
    </row>
    <row r="19" spans="1:9" x14ac:dyDescent="0.2">
      <c r="A19" s="42" t="s">
        <v>908</v>
      </c>
      <c r="B19" s="17" t="s">
        <v>101</v>
      </c>
      <c r="C19" s="120" t="s">
        <v>598</v>
      </c>
      <c r="D19" s="97"/>
      <c r="E19" s="34">
        <f>'Stavební rozpočet'!J35</f>
        <v>0</v>
      </c>
      <c r="F19" s="34">
        <f>'Stavební rozpočet'!K35</f>
        <v>0</v>
      </c>
      <c r="G19" s="34">
        <f>'Stavební rozpočet'!L35</f>
        <v>0</v>
      </c>
      <c r="H19" s="34" t="s">
        <v>961</v>
      </c>
      <c r="I19" s="34">
        <f t="shared" si="0"/>
        <v>0</v>
      </c>
    </row>
    <row r="20" spans="1:9" x14ac:dyDescent="0.2">
      <c r="A20" s="42" t="s">
        <v>908</v>
      </c>
      <c r="B20" s="17" t="s">
        <v>102</v>
      </c>
      <c r="C20" s="120" t="s">
        <v>600</v>
      </c>
      <c r="D20" s="97"/>
      <c r="E20" s="34">
        <f>'Stavební rozpočet'!J37</f>
        <v>0</v>
      </c>
      <c r="F20" s="34">
        <f>'Stavební rozpočet'!K37</f>
        <v>0</v>
      </c>
      <c r="G20" s="34">
        <f>'Stavební rozpočet'!L37</f>
        <v>0</v>
      </c>
      <c r="H20" s="34" t="s">
        <v>961</v>
      </c>
      <c r="I20" s="34">
        <f t="shared" si="0"/>
        <v>0</v>
      </c>
    </row>
    <row r="21" spans="1:9" x14ac:dyDescent="0.2">
      <c r="A21" s="42" t="s">
        <v>908</v>
      </c>
      <c r="B21" s="17" t="s">
        <v>103</v>
      </c>
      <c r="C21" s="120" t="s">
        <v>618</v>
      </c>
      <c r="D21" s="97"/>
      <c r="E21" s="34">
        <f>'Stavební rozpočet'!J55</f>
        <v>0</v>
      </c>
      <c r="F21" s="34">
        <f>'Stavební rozpočet'!K55</f>
        <v>0</v>
      </c>
      <c r="G21" s="34">
        <f>'Stavební rozpočet'!L55</f>
        <v>0</v>
      </c>
      <c r="H21" s="34" t="s">
        <v>961</v>
      </c>
      <c r="I21" s="34">
        <f t="shared" si="0"/>
        <v>0</v>
      </c>
    </row>
    <row r="22" spans="1:9" x14ac:dyDescent="0.2">
      <c r="A22" s="42" t="s">
        <v>908</v>
      </c>
      <c r="B22" s="17" t="s">
        <v>321</v>
      </c>
      <c r="C22" s="120" t="s">
        <v>623</v>
      </c>
      <c r="D22" s="97"/>
      <c r="E22" s="34">
        <f>'Stavební rozpočet'!J60</f>
        <v>0</v>
      </c>
      <c r="F22" s="34">
        <f>'Stavební rozpočet'!K60</f>
        <v>0</v>
      </c>
      <c r="G22" s="34">
        <f>'Stavební rozpočet'!L60</f>
        <v>0</v>
      </c>
      <c r="H22" s="34" t="s">
        <v>961</v>
      </c>
      <c r="I22" s="34">
        <f t="shared" si="0"/>
        <v>0</v>
      </c>
    </row>
    <row r="23" spans="1:9" x14ac:dyDescent="0.2">
      <c r="A23" s="42" t="s">
        <v>908</v>
      </c>
      <c r="B23" s="17" t="s">
        <v>335</v>
      </c>
      <c r="C23" s="120" t="s">
        <v>637</v>
      </c>
      <c r="D23" s="97"/>
      <c r="E23" s="34">
        <f>'Stavební rozpočet'!J74</f>
        <v>0</v>
      </c>
      <c r="F23" s="34">
        <f>'Stavební rozpočet'!K74</f>
        <v>0</v>
      </c>
      <c r="G23" s="34">
        <f>'Stavební rozpočet'!L74</f>
        <v>0</v>
      </c>
      <c r="H23" s="34" t="s">
        <v>961</v>
      </c>
      <c r="I23" s="34">
        <f t="shared" si="0"/>
        <v>0</v>
      </c>
    </row>
    <row r="24" spans="1:9" x14ac:dyDescent="0.2">
      <c r="A24" s="42" t="s">
        <v>908</v>
      </c>
      <c r="B24" s="17" t="s">
        <v>337</v>
      </c>
      <c r="C24" s="120" t="s">
        <v>639</v>
      </c>
      <c r="D24" s="97"/>
      <c r="E24" s="34">
        <f>'Stavební rozpočet'!J76</f>
        <v>0</v>
      </c>
      <c r="F24" s="34">
        <f>'Stavební rozpočet'!K76</f>
        <v>0</v>
      </c>
      <c r="G24" s="34">
        <f>'Stavební rozpočet'!L76</f>
        <v>0</v>
      </c>
      <c r="H24" s="34" t="s">
        <v>961</v>
      </c>
      <c r="I24" s="34">
        <f t="shared" si="0"/>
        <v>0</v>
      </c>
    </row>
    <row r="25" spans="1:9" x14ac:dyDescent="0.2">
      <c r="A25" s="42" t="s">
        <v>908</v>
      </c>
      <c r="B25" s="17" t="s">
        <v>355</v>
      </c>
      <c r="C25" s="120" t="s">
        <v>657</v>
      </c>
      <c r="D25" s="97"/>
      <c r="E25" s="34">
        <f>'Stavební rozpočet'!J94</f>
        <v>0</v>
      </c>
      <c r="F25" s="34">
        <f>'Stavební rozpočet'!K94</f>
        <v>0</v>
      </c>
      <c r="G25" s="34">
        <f>'Stavební rozpočet'!L94</f>
        <v>0</v>
      </c>
      <c r="H25" s="34" t="s">
        <v>961</v>
      </c>
      <c r="I25" s="34">
        <f t="shared" si="0"/>
        <v>0</v>
      </c>
    </row>
    <row r="26" spans="1:9" x14ac:dyDescent="0.2">
      <c r="A26" s="42" t="s">
        <v>908</v>
      </c>
      <c r="B26" s="17" t="s">
        <v>380</v>
      </c>
      <c r="C26" s="120" t="s">
        <v>678</v>
      </c>
      <c r="D26" s="97"/>
      <c r="E26" s="34">
        <f>'Stavební rozpočet'!J119</f>
        <v>0</v>
      </c>
      <c r="F26" s="34">
        <f>'Stavební rozpočet'!K119</f>
        <v>0</v>
      </c>
      <c r="G26" s="34">
        <f>'Stavební rozpočet'!L119</f>
        <v>0</v>
      </c>
      <c r="H26" s="34" t="s">
        <v>961</v>
      </c>
      <c r="I26" s="34">
        <f t="shared" si="0"/>
        <v>0</v>
      </c>
    </row>
    <row r="27" spans="1:9" x14ac:dyDescent="0.2">
      <c r="A27" s="42" t="s">
        <v>908</v>
      </c>
      <c r="B27" s="17" t="s">
        <v>389</v>
      </c>
      <c r="C27" s="120" t="s">
        <v>682</v>
      </c>
      <c r="D27" s="97"/>
      <c r="E27" s="34">
        <f>'Stavební rozpočet'!J128</f>
        <v>0</v>
      </c>
      <c r="F27" s="34">
        <f>'Stavební rozpočet'!K128</f>
        <v>0</v>
      </c>
      <c r="G27" s="34">
        <f>'Stavební rozpočet'!L128</f>
        <v>0</v>
      </c>
      <c r="H27" s="34" t="s">
        <v>961</v>
      </c>
      <c r="I27" s="34">
        <f t="shared" si="0"/>
        <v>0</v>
      </c>
    </row>
    <row r="28" spans="1:9" x14ac:dyDescent="0.2">
      <c r="A28" s="42" t="s">
        <v>908</v>
      </c>
      <c r="B28" s="17" t="s">
        <v>405</v>
      </c>
      <c r="C28" s="120" t="s">
        <v>695</v>
      </c>
      <c r="D28" s="97"/>
      <c r="E28" s="34">
        <f>'Stavební rozpočet'!J144</f>
        <v>0</v>
      </c>
      <c r="F28" s="34">
        <f>'Stavební rozpočet'!K144</f>
        <v>0</v>
      </c>
      <c r="G28" s="34">
        <f>'Stavební rozpočet'!L144</f>
        <v>0</v>
      </c>
      <c r="H28" s="34" t="s">
        <v>961</v>
      </c>
      <c r="I28" s="34">
        <f t="shared" si="0"/>
        <v>0</v>
      </c>
    </row>
    <row r="29" spans="1:9" x14ac:dyDescent="0.2">
      <c r="A29" s="42" t="s">
        <v>908</v>
      </c>
      <c r="B29" s="17" t="s">
        <v>414</v>
      </c>
      <c r="C29" s="120" t="s">
        <v>704</v>
      </c>
      <c r="D29" s="97"/>
      <c r="E29" s="34">
        <f>'Stavební rozpočet'!J154</f>
        <v>0</v>
      </c>
      <c r="F29" s="34">
        <f>'Stavební rozpočet'!K154</f>
        <v>0</v>
      </c>
      <c r="G29" s="34">
        <f>'Stavební rozpočet'!L154</f>
        <v>0</v>
      </c>
      <c r="H29" s="34" t="s">
        <v>961</v>
      </c>
      <c r="I29" s="34">
        <f t="shared" si="0"/>
        <v>0</v>
      </c>
    </row>
    <row r="30" spans="1:9" x14ac:dyDescent="0.2">
      <c r="A30" s="42" t="s">
        <v>908</v>
      </c>
      <c r="B30" s="17" t="s">
        <v>425</v>
      </c>
      <c r="C30" s="120" t="s">
        <v>715</v>
      </c>
      <c r="D30" s="97"/>
      <c r="E30" s="34">
        <f>'Stavební rozpočet'!J165</f>
        <v>0</v>
      </c>
      <c r="F30" s="34">
        <f>'Stavební rozpočet'!K165</f>
        <v>0</v>
      </c>
      <c r="G30" s="34">
        <f>'Stavební rozpočet'!L165</f>
        <v>0</v>
      </c>
      <c r="H30" s="34" t="s">
        <v>961</v>
      </c>
      <c r="I30" s="34">
        <f t="shared" si="0"/>
        <v>0</v>
      </c>
    </row>
    <row r="31" spans="1:9" x14ac:dyDescent="0.2">
      <c r="A31" s="42" t="s">
        <v>908</v>
      </c>
      <c r="B31" s="17" t="s">
        <v>437</v>
      </c>
      <c r="C31" s="120" t="s">
        <v>728</v>
      </c>
      <c r="D31" s="97"/>
      <c r="E31" s="34">
        <f>'Stavební rozpočet'!J178</f>
        <v>0</v>
      </c>
      <c r="F31" s="34">
        <f>'Stavební rozpočet'!K178</f>
        <v>0</v>
      </c>
      <c r="G31" s="34">
        <f>'Stavební rozpočet'!L178</f>
        <v>0</v>
      </c>
      <c r="H31" s="34" t="s">
        <v>961</v>
      </c>
      <c r="I31" s="34">
        <f t="shared" si="0"/>
        <v>0</v>
      </c>
    </row>
    <row r="32" spans="1:9" x14ac:dyDescent="0.2">
      <c r="A32" s="42" t="s">
        <v>908</v>
      </c>
      <c r="B32" s="17" t="s">
        <v>447</v>
      </c>
      <c r="C32" s="120" t="s">
        <v>739</v>
      </c>
      <c r="D32" s="97"/>
      <c r="E32" s="34">
        <f>'Stavební rozpočet'!J189</f>
        <v>0</v>
      </c>
      <c r="F32" s="34">
        <f>'Stavební rozpočet'!K189</f>
        <v>0</v>
      </c>
      <c r="G32" s="34">
        <f>'Stavební rozpočet'!L189</f>
        <v>0</v>
      </c>
      <c r="H32" s="34" t="s">
        <v>961</v>
      </c>
      <c r="I32" s="34">
        <f t="shared" si="0"/>
        <v>0</v>
      </c>
    </row>
    <row r="33" spans="1:9" x14ac:dyDescent="0.2">
      <c r="A33" s="42" t="s">
        <v>908</v>
      </c>
      <c r="B33" s="17" t="s">
        <v>455</v>
      </c>
      <c r="C33" s="120" t="s">
        <v>747</v>
      </c>
      <c r="D33" s="97"/>
      <c r="E33" s="34">
        <f>'Stavební rozpočet'!J197</f>
        <v>0</v>
      </c>
      <c r="F33" s="34">
        <f>'Stavební rozpočet'!K197</f>
        <v>0</v>
      </c>
      <c r="G33" s="34">
        <f>'Stavební rozpočet'!L197</f>
        <v>0</v>
      </c>
      <c r="H33" s="34" t="s">
        <v>961</v>
      </c>
      <c r="I33" s="34">
        <f t="shared" si="0"/>
        <v>0</v>
      </c>
    </row>
    <row r="34" spans="1:9" x14ac:dyDescent="0.2">
      <c r="A34" s="42" t="s">
        <v>908</v>
      </c>
      <c r="B34" s="17" t="s">
        <v>464</v>
      </c>
      <c r="C34" s="120" t="s">
        <v>760</v>
      </c>
      <c r="D34" s="97"/>
      <c r="E34" s="34">
        <f>'Stavební rozpočet'!J210</f>
        <v>0</v>
      </c>
      <c r="F34" s="34">
        <f>'Stavební rozpočet'!K210</f>
        <v>0</v>
      </c>
      <c r="G34" s="34">
        <f>'Stavební rozpočet'!L210</f>
        <v>0</v>
      </c>
      <c r="H34" s="34" t="s">
        <v>961</v>
      </c>
      <c r="I34" s="34">
        <f t="shared" si="0"/>
        <v>0</v>
      </c>
    </row>
    <row r="35" spans="1:9" x14ac:dyDescent="0.2">
      <c r="A35" s="42" t="s">
        <v>908</v>
      </c>
      <c r="B35" s="17" t="s">
        <v>467</v>
      </c>
      <c r="C35" s="120" t="s">
        <v>763</v>
      </c>
      <c r="D35" s="97"/>
      <c r="E35" s="34">
        <f>'Stavební rozpočet'!J213</f>
        <v>0</v>
      </c>
      <c r="F35" s="34">
        <f>'Stavební rozpočet'!K213</f>
        <v>0</v>
      </c>
      <c r="G35" s="34">
        <f>'Stavební rozpočet'!L213</f>
        <v>0</v>
      </c>
      <c r="H35" s="34" t="s">
        <v>961</v>
      </c>
      <c r="I35" s="34">
        <f t="shared" si="0"/>
        <v>0</v>
      </c>
    </row>
    <row r="36" spans="1:9" x14ac:dyDescent="0.2">
      <c r="A36" s="42" t="s">
        <v>908</v>
      </c>
      <c r="B36" s="17" t="s">
        <v>527</v>
      </c>
      <c r="C36" s="120" t="s">
        <v>824</v>
      </c>
      <c r="D36" s="97"/>
      <c r="E36" s="34">
        <f>'Stavební rozpočet'!J280</f>
        <v>0</v>
      </c>
      <c r="F36" s="34">
        <f>'Stavební rozpočet'!K280</f>
        <v>0</v>
      </c>
      <c r="G36" s="34">
        <f>'Stavební rozpočet'!L280</f>
        <v>0</v>
      </c>
      <c r="H36" s="34" t="s">
        <v>961</v>
      </c>
      <c r="I36" s="34">
        <f t="shared" si="0"/>
        <v>0</v>
      </c>
    </row>
    <row r="37" spans="1:9" x14ac:dyDescent="0.2">
      <c r="A37" s="42" t="s">
        <v>908</v>
      </c>
      <c r="B37" s="17" t="s">
        <v>556</v>
      </c>
      <c r="C37" s="120" t="s">
        <v>853</v>
      </c>
      <c r="D37" s="97"/>
      <c r="E37" s="34">
        <f>'Stavební rozpočet'!J309</f>
        <v>0</v>
      </c>
      <c r="F37" s="34">
        <f>'Stavební rozpočet'!K309</f>
        <v>0</v>
      </c>
      <c r="G37" s="34">
        <f>'Stavební rozpočet'!L309</f>
        <v>0</v>
      </c>
      <c r="H37" s="34" t="s">
        <v>961</v>
      </c>
      <c r="I37" s="34">
        <f t="shared" si="0"/>
        <v>0</v>
      </c>
    </row>
    <row r="38" spans="1:9" x14ac:dyDescent="0.2">
      <c r="A38" s="42" t="s">
        <v>908</v>
      </c>
      <c r="B38" s="17" t="s">
        <v>564</v>
      </c>
      <c r="C38" s="120" t="s">
        <v>862</v>
      </c>
      <c r="D38" s="97"/>
      <c r="E38" s="34">
        <f>'Stavební rozpočet'!J318</f>
        <v>0</v>
      </c>
      <c r="F38" s="34">
        <f>'Stavební rozpočet'!K318</f>
        <v>0</v>
      </c>
      <c r="G38" s="34">
        <f>'Stavební rozpočet'!L318</f>
        <v>0</v>
      </c>
      <c r="H38" s="34" t="s">
        <v>961</v>
      </c>
      <c r="I38" s="34">
        <f t="shared" si="0"/>
        <v>0</v>
      </c>
    </row>
    <row r="39" spans="1:9" x14ac:dyDescent="0.2">
      <c r="C39" s="95" t="s">
        <v>1106</v>
      </c>
      <c r="F39" s="46" t="s">
        <v>893</v>
      </c>
      <c r="G39" s="47">
        <f>SUM(I11:I38)</f>
        <v>0</v>
      </c>
    </row>
  </sheetData>
  <mergeCells count="53">
    <mergeCell ref="G4:G5"/>
    <mergeCell ref="A1:G1"/>
    <mergeCell ref="A2:B3"/>
    <mergeCell ref="C2:C3"/>
    <mergeCell ref="D2:D3"/>
    <mergeCell ref="E2:E3"/>
    <mergeCell ref="F2:F3"/>
    <mergeCell ref="G2:G3"/>
    <mergeCell ref="A4:B5"/>
    <mergeCell ref="C4:C5"/>
    <mergeCell ref="D4:D5"/>
    <mergeCell ref="E4:E5"/>
    <mergeCell ref="F4:F5"/>
    <mergeCell ref="F8:F9"/>
    <mergeCell ref="G8:G9"/>
    <mergeCell ref="A6:B7"/>
    <mergeCell ref="C6:C7"/>
    <mergeCell ref="D6:D7"/>
    <mergeCell ref="E6:E7"/>
    <mergeCell ref="F6:F7"/>
    <mergeCell ref="G6:G7"/>
    <mergeCell ref="C16:D16"/>
    <mergeCell ref="A8:B9"/>
    <mergeCell ref="C8:C9"/>
    <mergeCell ref="D8:D9"/>
    <mergeCell ref="E8:E9"/>
    <mergeCell ref="C11:D11"/>
    <mergeCell ref="C12:D12"/>
    <mergeCell ref="C13:D13"/>
    <mergeCell ref="C14:D14"/>
    <mergeCell ref="C15:D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34:D34"/>
  </mergeCells>
  <pageMargins left="0.39400000000000002" right="0.39400000000000002" top="0.59099999999999997" bottom="0.59099999999999997" header="0.5" footer="0.5"/>
  <pageSetup paperSize="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L328"/>
  <sheetViews>
    <sheetView tabSelected="1" workbookViewId="0">
      <pane ySplit="11" topLeftCell="A75" activePane="bottomLeft" state="frozenSplit"/>
      <selection pane="bottomLeft" activeCell="L319" sqref="L319"/>
    </sheetView>
  </sheetViews>
  <sheetFormatPr defaultColWidth="11.5703125" defaultRowHeight="12.75" x14ac:dyDescent="0.2"/>
  <cols>
    <col min="1" max="1" width="3.7109375" customWidth="1"/>
    <col min="2" max="2" width="14.28515625" customWidth="1"/>
    <col min="3" max="3" width="1.42578125" customWidth="1"/>
    <col min="4" max="4" width="129.85546875" customWidth="1"/>
    <col min="7" max="7" width="4.28515625" customWidth="1"/>
    <col min="8" max="8" width="12.85546875" customWidth="1"/>
    <col min="9" max="9" width="12" customWidth="1"/>
    <col min="10" max="11" width="14.28515625" hidden="1" customWidth="1"/>
    <col min="12" max="12" width="14.28515625" customWidth="1"/>
    <col min="13" max="13" width="11.7109375" hidden="1" customWidth="1"/>
    <col min="25" max="64" width="12.140625" hidden="1" customWidth="1"/>
  </cols>
  <sheetData>
    <row r="1" spans="1:64" ht="72.95" customHeight="1" x14ac:dyDescent="0.35">
      <c r="A1" s="13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64" x14ac:dyDescent="0.2">
      <c r="A2" s="128" t="s">
        <v>1</v>
      </c>
      <c r="B2" s="129"/>
      <c r="C2" s="130" t="s">
        <v>571</v>
      </c>
      <c r="D2" s="131"/>
      <c r="E2" s="138" t="s">
        <v>870</v>
      </c>
      <c r="F2" s="129"/>
      <c r="G2" s="138" t="s">
        <v>6</v>
      </c>
      <c r="H2" s="129"/>
      <c r="I2" s="133" t="s">
        <v>884</v>
      </c>
      <c r="J2" s="138" t="s">
        <v>890</v>
      </c>
      <c r="K2" s="129"/>
      <c r="L2" s="129"/>
      <c r="M2" s="167"/>
      <c r="N2" s="6"/>
    </row>
    <row r="3" spans="1:64" x14ac:dyDescent="0.2">
      <c r="A3" s="123"/>
      <c r="B3" s="97"/>
      <c r="C3" s="132"/>
      <c r="D3" s="132"/>
      <c r="E3" s="97"/>
      <c r="F3" s="97"/>
      <c r="G3" s="97"/>
      <c r="H3" s="97"/>
      <c r="I3" s="97"/>
      <c r="J3" s="97"/>
      <c r="K3" s="97"/>
      <c r="L3" s="97"/>
      <c r="M3" s="125"/>
      <c r="N3" s="6"/>
    </row>
    <row r="4" spans="1:64" x14ac:dyDescent="0.2">
      <c r="A4" s="117" t="s">
        <v>2</v>
      </c>
      <c r="B4" s="97"/>
      <c r="C4" s="96" t="s">
        <v>6</v>
      </c>
      <c r="D4" s="97"/>
      <c r="E4" s="120" t="s">
        <v>871</v>
      </c>
      <c r="F4" s="97"/>
      <c r="G4" s="120"/>
      <c r="H4" s="97"/>
      <c r="I4" s="96" t="s">
        <v>885</v>
      </c>
      <c r="J4" s="120" t="s">
        <v>890</v>
      </c>
      <c r="K4" s="97"/>
      <c r="L4" s="97"/>
      <c r="M4" s="125"/>
      <c r="N4" s="6"/>
    </row>
    <row r="5" spans="1:64" x14ac:dyDescent="0.2">
      <c r="A5" s="12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125"/>
      <c r="N5" s="6"/>
    </row>
    <row r="6" spans="1:64" x14ac:dyDescent="0.2">
      <c r="A6" s="117" t="s">
        <v>3</v>
      </c>
      <c r="B6" s="97"/>
      <c r="C6" s="96" t="s">
        <v>572</v>
      </c>
      <c r="D6" s="97"/>
      <c r="E6" s="120" t="s">
        <v>872</v>
      </c>
      <c r="F6" s="97"/>
      <c r="G6" s="120"/>
      <c r="H6" s="97"/>
      <c r="I6" s="96" t="s">
        <v>886</v>
      </c>
      <c r="J6" s="120" t="s">
        <v>890</v>
      </c>
      <c r="K6" s="97"/>
      <c r="L6" s="97"/>
      <c r="M6" s="125"/>
      <c r="N6" s="6"/>
    </row>
    <row r="7" spans="1:64" x14ac:dyDescent="0.2">
      <c r="A7" s="123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125"/>
      <c r="N7" s="6"/>
    </row>
    <row r="8" spans="1:64" x14ac:dyDescent="0.2">
      <c r="A8" s="117" t="s">
        <v>4</v>
      </c>
      <c r="B8" s="97"/>
      <c r="C8" s="96" t="s">
        <v>6</v>
      </c>
      <c r="D8" s="97"/>
      <c r="E8" s="120" t="s">
        <v>873</v>
      </c>
      <c r="F8" s="97"/>
      <c r="G8" s="120"/>
      <c r="H8" s="97"/>
      <c r="I8" s="96" t="s">
        <v>887</v>
      </c>
      <c r="J8" s="120" t="s">
        <v>890</v>
      </c>
      <c r="K8" s="97"/>
      <c r="L8" s="97"/>
      <c r="M8" s="125"/>
      <c r="N8" s="6"/>
    </row>
    <row r="9" spans="1:64" x14ac:dyDescent="0.2">
      <c r="A9" s="164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6"/>
      <c r="N9" s="6"/>
    </row>
    <row r="10" spans="1:64" x14ac:dyDescent="0.2">
      <c r="A10" s="1" t="s">
        <v>5</v>
      </c>
      <c r="B10" s="10" t="s">
        <v>285</v>
      </c>
      <c r="C10" s="153" t="s">
        <v>573</v>
      </c>
      <c r="D10" s="154"/>
      <c r="E10" s="154"/>
      <c r="F10" s="155"/>
      <c r="G10" s="10" t="s">
        <v>874</v>
      </c>
      <c r="H10" s="19" t="s">
        <v>883</v>
      </c>
      <c r="I10" s="22" t="s">
        <v>888</v>
      </c>
      <c r="J10" s="156" t="s">
        <v>891</v>
      </c>
      <c r="K10" s="157"/>
      <c r="L10" s="158"/>
      <c r="M10" s="27" t="s">
        <v>896</v>
      </c>
      <c r="N10" s="32"/>
      <c r="BK10" s="33" t="s">
        <v>950</v>
      </c>
      <c r="BL10" s="38" t="s">
        <v>953</v>
      </c>
    </row>
    <row r="11" spans="1:64" x14ac:dyDescent="0.2">
      <c r="A11" s="2" t="s">
        <v>6</v>
      </c>
      <c r="B11" s="11" t="s">
        <v>6</v>
      </c>
      <c r="C11" s="159" t="s">
        <v>574</v>
      </c>
      <c r="D11" s="160"/>
      <c r="E11" s="160"/>
      <c r="F11" s="161"/>
      <c r="G11" s="11" t="s">
        <v>6</v>
      </c>
      <c r="H11" s="11" t="s">
        <v>6</v>
      </c>
      <c r="I11" s="23" t="s">
        <v>889</v>
      </c>
      <c r="J11" s="24" t="s">
        <v>892</v>
      </c>
      <c r="K11" s="25" t="s">
        <v>894</v>
      </c>
      <c r="L11" s="26" t="s">
        <v>895</v>
      </c>
      <c r="M11" s="28" t="s">
        <v>897</v>
      </c>
      <c r="N11" s="32"/>
      <c r="Z11" s="33" t="s">
        <v>899</v>
      </c>
      <c r="AA11" s="33" t="s">
        <v>900</v>
      </c>
      <c r="AB11" s="33" t="s">
        <v>901</v>
      </c>
      <c r="AC11" s="33" t="s">
        <v>902</v>
      </c>
      <c r="AD11" s="33" t="s">
        <v>903</v>
      </c>
      <c r="AE11" s="33" t="s">
        <v>904</v>
      </c>
      <c r="AF11" s="33" t="s">
        <v>905</v>
      </c>
      <c r="AG11" s="33" t="s">
        <v>906</v>
      </c>
      <c r="AH11" s="33" t="s">
        <v>907</v>
      </c>
      <c r="BH11" s="33" t="s">
        <v>947</v>
      </c>
      <c r="BI11" s="33" t="s">
        <v>948</v>
      </c>
      <c r="BJ11" s="33" t="s">
        <v>949</v>
      </c>
    </row>
    <row r="12" spans="1:64" x14ac:dyDescent="0.2">
      <c r="A12" s="85"/>
      <c r="B12" s="86"/>
      <c r="C12" s="162" t="s">
        <v>575</v>
      </c>
      <c r="D12" s="163"/>
      <c r="E12" s="163"/>
      <c r="F12" s="163"/>
      <c r="G12" s="87" t="s">
        <v>6</v>
      </c>
      <c r="H12" s="87" t="s">
        <v>6</v>
      </c>
      <c r="I12" s="87" t="s">
        <v>6</v>
      </c>
      <c r="J12" s="88">
        <f>J13+J15+J20+J24+J28+J31+J33+J35+J37+J55+J60+J74+J76+J94+J119+J128+J144+J154+J165+J178+J189+J197+J210+J213+J280+J309+J318</f>
        <v>0</v>
      </c>
      <c r="K12" s="88">
        <f>K13+K15+K20+K24+K28+K31+K33+K35+K37+K55+K60+K74+K76+K94+K119+K128+K144+K154+K165+K178+K189+K197+K210+K213+K280+K309+K318</f>
        <v>0</v>
      </c>
      <c r="L12" s="88">
        <f>L13+L15+L20+L24+L28+L31+L33+L35+L37+L55+L60+L74+L76+L94+L119+L128+L144+L154+L165+L178+L189+L197+L210+L213+L280+L309+L318</f>
        <v>0</v>
      </c>
      <c r="M12" s="89"/>
      <c r="N12" s="6"/>
    </row>
    <row r="13" spans="1:64" x14ac:dyDescent="0.2">
      <c r="A13" s="3"/>
      <c r="B13" s="12" t="s">
        <v>37</v>
      </c>
      <c r="C13" s="146" t="s">
        <v>576</v>
      </c>
      <c r="D13" s="147"/>
      <c r="E13" s="147"/>
      <c r="F13" s="147"/>
      <c r="G13" s="18" t="s">
        <v>6</v>
      </c>
      <c r="H13" s="18" t="s">
        <v>6</v>
      </c>
      <c r="I13" s="18" t="s">
        <v>6</v>
      </c>
      <c r="J13" s="39">
        <f>SUM(J14:J14)</f>
        <v>0</v>
      </c>
      <c r="K13" s="39">
        <f>SUM(K14:K14)</f>
        <v>0</v>
      </c>
      <c r="L13" s="39">
        <f>SUM(L14:L14)</f>
        <v>0</v>
      </c>
      <c r="M13" s="29"/>
      <c r="N13" s="6"/>
      <c r="AI13" s="33" t="s">
        <v>908</v>
      </c>
      <c r="AS13" s="39">
        <f>SUM(AJ14:AJ14)</f>
        <v>0</v>
      </c>
      <c r="AT13" s="39">
        <f>SUM(AK14:AK14)</f>
        <v>0</v>
      </c>
      <c r="AU13" s="39">
        <f>SUM(AL14:AL14)</f>
        <v>0</v>
      </c>
    </row>
    <row r="14" spans="1:64" x14ac:dyDescent="0.2">
      <c r="A14" s="4" t="s">
        <v>7</v>
      </c>
      <c r="B14" s="13" t="s">
        <v>286</v>
      </c>
      <c r="C14" s="140" t="s">
        <v>577</v>
      </c>
      <c r="D14" s="141"/>
      <c r="E14" s="141"/>
      <c r="F14" s="141"/>
      <c r="G14" s="13" t="s">
        <v>875</v>
      </c>
      <c r="H14" s="80">
        <v>1.181</v>
      </c>
      <c r="I14" s="20">
        <v>0</v>
      </c>
      <c r="J14" s="20">
        <f>H14*AO14</f>
        <v>0</v>
      </c>
      <c r="K14" s="20">
        <f>H14*AP14</f>
        <v>0</v>
      </c>
      <c r="L14" s="20">
        <f>H14*I14</f>
        <v>0</v>
      </c>
      <c r="M14" s="30" t="s">
        <v>898</v>
      </c>
      <c r="N14" s="6"/>
      <c r="Z14" s="34">
        <f>IF(AQ14="5",BJ14,0)</f>
        <v>0</v>
      </c>
      <c r="AB14" s="34">
        <f>IF(AQ14="1",BH14,0)</f>
        <v>0</v>
      </c>
      <c r="AC14" s="34">
        <f>IF(AQ14="1",BI14,0)</f>
        <v>0</v>
      </c>
      <c r="AD14" s="34">
        <f>IF(AQ14="7",BH14,0)</f>
        <v>0</v>
      </c>
      <c r="AE14" s="34">
        <f>IF(AQ14="7",BI14,0)</f>
        <v>0</v>
      </c>
      <c r="AF14" s="34">
        <f>IF(AQ14="2",BH14,0)</f>
        <v>0</v>
      </c>
      <c r="AG14" s="34">
        <f>IF(AQ14="2",BI14,0)</f>
        <v>0</v>
      </c>
      <c r="AH14" s="34">
        <f>IF(AQ14="0",BJ14,0)</f>
        <v>0</v>
      </c>
      <c r="AI14" s="33" t="s">
        <v>908</v>
      </c>
      <c r="AJ14" s="20">
        <f>IF(AN14=0,L14,0)</f>
        <v>0</v>
      </c>
      <c r="AK14" s="20">
        <f>IF(AN14=15,L14,0)</f>
        <v>0</v>
      </c>
      <c r="AL14" s="20">
        <f>IF(AN14=21,L14,0)</f>
        <v>0</v>
      </c>
      <c r="AN14" s="34">
        <v>21</v>
      </c>
      <c r="AO14" s="34">
        <f>I14*0.686722863081208</f>
        <v>0</v>
      </c>
      <c r="AP14" s="34">
        <f>I14*(1-0.686722863081208)</f>
        <v>0</v>
      </c>
      <c r="AQ14" s="35" t="s">
        <v>7</v>
      </c>
      <c r="AV14" s="34">
        <f>AW14+AX14</f>
        <v>0</v>
      </c>
      <c r="AW14" s="34">
        <f>H14*AO14</f>
        <v>0</v>
      </c>
      <c r="AX14" s="34">
        <f>H14*AP14</f>
        <v>0</v>
      </c>
      <c r="AY14" s="37" t="s">
        <v>909</v>
      </c>
      <c r="AZ14" s="37" t="s">
        <v>936</v>
      </c>
      <c r="BA14" s="33" t="s">
        <v>946</v>
      </c>
      <c r="BC14" s="34">
        <f>AW14+AX14</f>
        <v>0</v>
      </c>
      <c r="BD14" s="34">
        <f>I14/(100-BE14)*100</f>
        <v>0</v>
      </c>
      <c r="BE14" s="34">
        <v>0</v>
      </c>
      <c r="BF14" s="34">
        <f>14</f>
        <v>14</v>
      </c>
      <c r="BH14" s="20">
        <f>H14*AO14</f>
        <v>0</v>
      </c>
      <c r="BI14" s="20">
        <f>H14*AP14</f>
        <v>0</v>
      </c>
      <c r="BJ14" s="20">
        <f>H14*I14</f>
        <v>0</v>
      </c>
      <c r="BK14" s="20" t="s">
        <v>951</v>
      </c>
      <c r="BL14" s="34">
        <v>31</v>
      </c>
    </row>
    <row r="15" spans="1:64" x14ac:dyDescent="0.2">
      <c r="A15" s="3"/>
      <c r="B15" s="12" t="s">
        <v>40</v>
      </c>
      <c r="C15" s="146" t="s">
        <v>578</v>
      </c>
      <c r="D15" s="147"/>
      <c r="E15" s="147"/>
      <c r="F15" s="147"/>
      <c r="G15" s="18" t="s">
        <v>6</v>
      </c>
      <c r="H15" s="18" t="s">
        <v>6</v>
      </c>
      <c r="I15" s="18" t="s">
        <v>6</v>
      </c>
      <c r="J15" s="39">
        <f>SUM(J16:J19)</f>
        <v>0</v>
      </c>
      <c r="K15" s="39">
        <f>SUM(K16:K19)</f>
        <v>0</v>
      </c>
      <c r="L15" s="39">
        <f>SUM(L16:L19)</f>
        <v>0</v>
      </c>
      <c r="M15" s="29"/>
      <c r="N15" s="6"/>
      <c r="AI15" s="33" t="s">
        <v>908</v>
      </c>
      <c r="AS15" s="39">
        <f>SUM(AJ16:AJ19)</f>
        <v>0</v>
      </c>
      <c r="AT15" s="39">
        <f>SUM(AK16:AK19)</f>
        <v>0</v>
      </c>
      <c r="AU15" s="39">
        <f>SUM(AL16:AL19)</f>
        <v>0</v>
      </c>
    </row>
    <row r="16" spans="1:64" x14ac:dyDescent="0.2">
      <c r="A16" s="4" t="s">
        <v>8</v>
      </c>
      <c r="B16" s="13" t="s">
        <v>287</v>
      </c>
      <c r="C16" s="140" t="s">
        <v>579</v>
      </c>
      <c r="D16" s="141"/>
      <c r="E16" s="141"/>
      <c r="F16" s="141"/>
      <c r="G16" s="13" t="s">
        <v>876</v>
      </c>
      <c r="H16" s="80">
        <v>21.21</v>
      </c>
      <c r="I16" s="20">
        <v>0</v>
      </c>
      <c r="J16" s="20">
        <f>H16*AO16</f>
        <v>0</v>
      </c>
      <c r="K16" s="20">
        <f>H16*AP16</f>
        <v>0</v>
      </c>
      <c r="L16" s="20">
        <f>H16*I16</f>
        <v>0</v>
      </c>
      <c r="M16" s="30" t="s">
        <v>898</v>
      </c>
      <c r="N16" s="6"/>
      <c r="Z16" s="34">
        <f>IF(AQ16="5",BJ16,0)</f>
        <v>0</v>
      </c>
      <c r="AB16" s="34">
        <f>IF(AQ16="1",BH16,0)</f>
        <v>0</v>
      </c>
      <c r="AC16" s="34">
        <f>IF(AQ16="1",BI16,0)</f>
        <v>0</v>
      </c>
      <c r="AD16" s="34">
        <f>IF(AQ16="7",BH16,0)</f>
        <v>0</v>
      </c>
      <c r="AE16" s="34">
        <f>IF(AQ16="7",BI16,0)</f>
        <v>0</v>
      </c>
      <c r="AF16" s="34">
        <f>IF(AQ16="2",BH16,0)</f>
        <v>0</v>
      </c>
      <c r="AG16" s="34">
        <f>IF(AQ16="2",BI16,0)</f>
        <v>0</v>
      </c>
      <c r="AH16" s="34">
        <f>IF(AQ16="0",BJ16,0)</f>
        <v>0</v>
      </c>
      <c r="AI16" s="33" t="s">
        <v>908</v>
      </c>
      <c r="AJ16" s="20">
        <f>IF(AN16=0,L16,0)</f>
        <v>0</v>
      </c>
      <c r="AK16" s="20">
        <f>IF(AN16=15,L16,0)</f>
        <v>0</v>
      </c>
      <c r="AL16" s="20">
        <f>IF(AN16=21,L16,0)</f>
        <v>0</v>
      </c>
      <c r="AN16" s="34">
        <v>21</v>
      </c>
      <c r="AO16" s="34">
        <f>I16*0.548874360432064</f>
        <v>0</v>
      </c>
      <c r="AP16" s="34">
        <f>I16*(1-0.548874360432064)</f>
        <v>0</v>
      </c>
      <c r="AQ16" s="35" t="s">
        <v>7</v>
      </c>
      <c r="AV16" s="34">
        <f>AW16+AX16</f>
        <v>0</v>
      </c>
      <c r="AW16" s="34">
        <f>H16*AO16</f>
        <v>0</v>
      </c>
      <c r="AX16" s="34">
        <f>H16*AP16</f>
        <v>0</v>
      </c>
      <c r="AY16" s="37" t="s">
        <v>910</v>
      </c>
      <c r="AZ16" s="37" t="s">
        <v>936</v>
      </c>
      <c r="BA16" s="33" t="s">
        <v>946</v>
      </c>
      <c r="BC16" s="34">
        <f>AW16+AX16</f>
        <v>0</v>
      </c>
      <c r="BD16" s="34">
        <f>I16/(100-BE16)*100</f>
        <v>0</v>
      </c>
      <c r="BE16" s="34">
        <v>0</v>
      </c>
      <c r="BF16" s="34">
        <f>16</f>
        <v>16</v>
      </c>
      <c r="BH16" s="20">
        <f>H16*AO16</f>
        <v>0</v>
      </c>
      <c r="BI16" s="20">
        <f>H16*AP16</f>
        <v>0</v>
      </c>
      <c r="BJ16" s="20">
        <f>H16*I16</f>
        <v>0</v>
      </c>
      <c r="BK16" s="20" t="s">
        <v>951</v>
      </c>
      <c r="BL16" s="34">
        <v>34</v>
      </c>
    </row>
    <row r="17" spans="1:64" x14ac:dyDescent="0.2">
      <c r="A17" s="4" t="s">
        <v>9</v>
      </c>
      <c r="B17" s="13" t="s">
        <v>288</v>
      </c>
      <c r="C17" s="140" t="s">
        <v>580</v>
      </c>
      <c r="D17" s="141"/>
      <c r="E17" s="141"/>
      <c r="F17" s="141"/>
      <c r="G17" s="13" t="s">
        <v>877</v>
      </c>
      <c r="H17" s="80">
        <v>2</v>
      </c>
      <c r="I17" s="20">
        <v>0</v>
      </c>
      <c r="J17" s="20">
        <f>H17*AO17</f>
        <v>0</v>
      </c>
      <c r="K17" s="20">
        <f>H17*AP17</f>
        <v>0</v>
      </c>
      <c r="L17" s="20">
        <f>H17*I17</f>
        <v>0</v>
      </c>
      <c r="M17" s="30" t="s">
        <v>898</v>
      </c>
      <c r="N17" s="6"/>
      <c r="Z17" s="34">
        <f>IF(AQ17="5",BJ17,0)</f>
        <v>0</v>
      </c>
      <c r="AB17" s="34">
        <f>IF(AQ17="1",BH17,0)</f>
        <v>0</v>
      </c>
      <c r="AC17" s="34">
        <f>IF(AQ17="1",BI17,0)</f>
        <v>0</v>
      </c>
      <c r="AD17" s="34">
        <f>IF(AQ17="7",BH17,0)</f>
        <v>0</v>
      </c>
      <c r="AE17" s="34">
        <f>IF(AQ17="7",BI17,0)</f>
        <v>0</v>
      </c>
      <c r="AF17" s="34">
        <f>IF(AQ17="2",BH17,0)</f>
        <v>0</v>
      </c>
      <c r="AG17" s="34">
        <f>IF(AQ17="2",BI17,0)</f>
        <v>0</v>
      </c>
      <c r="AH17" s="34">
        <f>IF(AQ17="0",BJ17,0)</f>
        <v>0</v>
      </c>
      <c r="AI17" s="33" t="s">
        <v>908</v>
      </c>
      <c r="AJ17" s="20">
        <f>IF(AN17=0,L17,0)</f>
        <v>0</v>
      </c>
      <c r="AK17" s="20">
        <f>IF(AN17=15,L17,0)</f>
        <v>0</v>
      </c>
      <c r="AL17" s="20">
        <f>IF(AN17=21,L17,0)</f>
        <v>0</v>
      </c>
      <c r="AN17" s="34">
        <v>21</v>
      </c>
      <c r="AO17" s="34">
        <f>I17*0.891032258064516</f>
        <v>0</v>
      </c>
      <c r="AP17" s="34">
        <f>I17*(1-0.891032258064516)</f>
        <v>0</v>
      </c>
      <c r="AQ17" s="35" t="s">
        <v>7</v>
      </c>
      <c r="AV17" s="34">
        <f>AW17+AX17</f>
        <v>0</v>
      </c>
      <c r="AW17" s="34">
        <f>H17*AO17</f>
        <v>0</v>
      </c>
      <c r="AX17" s="34">
        <f>H17*AP17</f>
        <v>0</v>
      </c>
      <c r="AY17" s="37" t="s">
        <v>910</v>
      </c>
      <c r="AZ17" s="37" t="s">
        <v>936</v>
      </c>
      <c r="BA17" s="33" t="s">
        <v>946</v>
      </c>
      <c r="BC17" s="34">
        <f>AW17+AX17</f>
        <v>0</v>
      </c>
      <c r="BD17" s="34">
        <f>I17/(100-BE17)*100</f>
        <v>0</v>
      </c>
      <c r="BE17" s="34">
        <v>0</v>
      </c>
      <c r="BF17" s="34">
        <f>17</f>
        <v>17</v>
      </c>
      <c r="BH17" s="20">
        <f>H17*AO17</f>
        <v>0</v>
      </c>
      <c r="BI17" s="20">
        <f>H17*AP17</f>
        <v>0</v>
      </c>
      <c r="BJ17" s="20">
        <f>H17*I17</f>
        <v>0</v>
      </c>
      <c r="BK17" s="20" t="s">
        <v>951</v>
      </c>
      <c r="BL17" s="34">
        <v>34</v>
      </c>
    </row>
    <row r="18" spans="1:64" x14ac:dyDescent="0.2">
      <c r="A18" s="4" t="s">
        <v>10</v>
      </c>
      <c r="B18" s="13" t="s">
        <v>289</v>
      </c>
      <c r="C18" s="140" t="s">
        <v>581</v>
      </c>
      <c r="D18" s="141"/>
      <c r="E18" s="141"/>
      <c r="F18" s="141"/>
      <c r="G18" s="13" t="s">
        <v>877</v>
      </c>
      <c r="H18" s="80">
        <v>1</v>
      </c>
      <c r="I18" s="20">
        <v>0</v>
      </c>
      <c r="J18" s="20">
        <f>H18*AO18</f>
        <v>0</v>
      </c>
      <c r="K18" s="20">
        <f>H18*AP18</f>
        <v>0</v>
      </c>
      <c r="L18" s="20">
        <f>H18*I18</f>
        <v>0</v>
      </c>
      <c r="M18" s="30" t="s">
        <v>898</v>
      </c>
      <c r="N18" s="6"/>
      <c r="Z18" s="34">
        <f>IF(AQ18="5",BJ18,0)</f>
        <v>0</v>
      </c>
      <c r="AB18" s="34">
        <f>IF(AQ18="1",BH18,0)</f>
        <v>0</v>
      </c>
      <c r="AC18" s="34">
        <f>IF(AQ18="1",BI18,0)</f>
        <v>0</v>
      </c>
      <c r="AD18" s="34">
        <f>IF(AQ18="7",BH18,0)</f>
        <v>0</v>
      </c>
      <c r="AE18" s="34">
        <f>IF(AQ18="7",BI18,0)</f>
        <v>0</v>
      </c>
      <c r="AF18" s="34">
        <f>IF(AQ18="2",BH18,0)</f>
        <v>0</v>
      </c>
      <c r="AG18" s="34">
        <f>IF(AQ18="2",BI18,0)</f>
        <v>0</v>
      </c>
      <c r="AH18" s="34">
        <f>IF(AQ18="0",BJ18,0)</f>
        <v>0</v>
      </c>
      <c r="AI18" s="33" t="s">
        <v>908</v>
      </c>
      <c r="AJ18" s="20">
        <f>IF(AN18=0,L18,0)</f>
        <v>0</v>
      </c>
      <c r="AK18" s="20">
        <f>IF(AN18=15,L18,0)</f>
        <v>0</v>
      </c>
      <c r="AL18" s="20">
        <f>IF(AN18=21,L18,0)</f>
        <v>0</v>
      </c>
      <c r="AN18" s="34">
        <v>21</v>
      </c>
      <c r="AO18" s="34">
        <f>I18*0.87811296534018</f>
        <v>0</v>
      </c>
      <c r="AP18" s="34">
        <f>I18*(1-0.87811296534018)</f>
        <v>0</v>
      </c>
      <c r="AQ18" s="35" t="s">
        <v>7</v>
      </c>
      <c r="AV18" s="34">
        <f>AW18+AX18</f>
        <v>0</v>
      </c>
      <c r="AW18" s="34">
        <f>H18*AO18</f>
        <v>0</v>
      </c>
      <c r="AX18" s="34">
        <f>H18*AP18</f>
        <v>0</v>
      </c>
      <c r="AY18" s="37" t="s">
        <v>910</v>
      </c>
      <c r="AZ18" s="37" t="s">
        <v>936</v>
      </c>
      <c r="BA18" s="33" t="s">
        <v>946</v>
      </c>
      <c r="BC18" s="34">
        <f>AW18+AX18</f>
        <v>0</v>
      </c>
      <c r="BD18" s="34">
        <f>I18/(100-BE18)*100</f>
        <v>0</v>
      </c>
      <c r="BE18" s="34">
        <v>0</v>
      </c>
      <c r="BF18" s="34">
        <f>18</f>
        <v>18</v>
      </c>
      <c r="BH18" s="20">
        <f>H18*AO18</f>
        <v>0</v>
      </c>
      <c r="BI18" s="20">
        <f>H18*AP18</f>
        <v>0</v>
      </c>
      <c r="BJ18" s="20">
        <f>H18*I18</f>
        <v>0</v>
      </c>
      <c r="BK18" s="20" t="s">
        <v>951</v>
      </c>
      <c r="BL18" s="34">
        <v>34</v>
      </c>
    </row>
    <row r="19" spans="1:64" x14ac:dyDescent="0.2">
      <c r="A19" s="4" t="s">
        <v>11</v>
      </c>
      <c r="B19" s="13" t="s">
        <v>290</v>
      </c>
      <c r="C19" s="140" t="s">
        <v>582</v>
      </c>
      <c r="D19" s="141"/>
      <c r="E19" s="141"/>
      <c r="F19" s="141"/>
      <c r="G19" s="13" t="s">
        <v>876</v>
      </c>
      <c r="H19" s="80">
        <v>7.508</v>
      </c>
      <c r="I19" s="20">
        <v>0</v>
      </c>
      <c r="J19" s="20">
        <f>H19*AO19</f>
        <v>0</v>
      </c>
      <c r="K19" s="20">
        <f>H19*AP19</f>
        <v>0</v>
      </c>
      <c r="L19" s="20">
        <f>H19*I19</f>
        <v>0</v>
      </c>
      <c r="M19" s="30" t="s">
        <v>898</v>
      </c>
      <c r="N19" s="6"/>
      <c r="Z19" s="34">
        <f>IF(AQ19="5",BJ19,0)</f>
        <v>0</v>
      </c>
      <c r="AB19" s="34">
        <f>IF(AQ19="1",BH19,0)</f>
        <v>0</v>
      </c>
      <c r="AC19" s="34">
        <f>IF(AQ19="1",BI19,0)</f>
        <v>0</v>
      </c>
      <c r="AD19" s="34">
        <f>IF(AQ19="7",BH19,0)</f>
        <v>0</v>
      </c>
      <c r="AE19" s="34">
        <f>IF(AQ19="7",BI19,0)</f>
        <v>0</v>
      </c>
      <c r="AF19" s="34">
        <f>IF(AQ19="2",BH19,0)</f>
        <v>0</v>
      </c>
      <c r="AG19" s="34">
        <f>IF(AQ19="2",BI19,0)</f>
        <v>0</v>
      </c>
      <c r="AH19" s="34">
        <f>IF(AQ19="0",BJ19,0)</f>
        <v>0</v>
      </c>
      <c r="AI19" s="33" t="s">
        <v>908</v>
      </c>
      <c r="AJ19" s="20">
        <f>IF(AN19=0,L19,0)</f>
        <v>0</v>
      </c>
      <c r="AK19" s="20">
        <f>IF(AN19=15,L19,0)</f>
        <v>0</v>
      </c>
      <c r="AL19" s="20">
        <f>IF(AN19=21,L19,0)</f>
        <v>0</v>
      </c>
      <c r="AN19" s="34">
        <v>21</v>
      </c>
      <c r="AO19" s="34">
        <f>I19*0.473310807788865</f>
        <v>0</v>
      </c>
      <c r="AP19" s="34">
        <f>I19*(1-0.473310807788865)</f>
        <v>0</v>
      </c>
      <c r="AQ19" s="35" t="s">
        <v>7</v>
      </c>
      <c r="AV19" s="34">
        <f>AW19+AX19</f>
        <v>0</v>
      </c>
      <c r="AW19" s="34">
        <f>H19*AO19</f>
        <v>0</v>
      </c>
      <c r="AX19" s="34">
        <f>H19*AP19</f>
        <v>0</v>
      </c>
      <c r="AY19" s="37" t="s">
        <v>910</v>
      </c>
      <c r="AZ19" s="37" t="s">
        <v>936</v>
      </c>
      <c r="BA19" s="33" t="s">
        <v>946</v>
      </c>
      <c r="BC19" s="34">
        <f>AW19+AX19</f>
        <v>0</v>
      </c>
      <c r="BD19" s="34">
        <f>I19/(100-BE19)*100</f>
        <v>0</v>
      </c>
      <c r="BE19" s="34">
        <v>0</v>
      </c>
      <c r="BF19" s="34">
        <f>19</f>
        <v>19</v>
      </c>
      <c r="BH19" s="20">
        <f>H19*AO19</f>
        <v>0</v>
      </c>
      <c r="BI19" s="20">
        <f>H19*AP19</f>
        <v>0</v>
      </c>
      <c r="BJ19" s="20">
        <f>H19*I19</f>
        <v>0</v>
      </c>
      <c r="BK19" s="20" t="s">
        <v>951</v>
      </c>
      <c r="BL19" s="34">
        <v>34</v>
      </c>
    </row>
    <row r="20" spans="1:64" x14ac:dyDescent="0.2">
      <c r="A20" s="3"/>
      <c r="B20" s="12" t="s">
        <v>47</v>
      </c>
      <c r="C20" s="146" t="s">
        <v>583</v>
      </c>
      <c r="D20" s="147"/>
      <c r="E20" s="147"/>
      <c r="F20" s="147"/>
      <c r="G20" s="18" t="s">
        <v>6</v>
      </c>
      <c r="H20" s="18" t="s">
        <v>6</v>
      </c>
      <c r="I20" s="18" t="s">
        <v>6</v>
      </c>
      <c r="J20" s="39">
        <f>SUM(J21:J23)</f>
        <v>0</v>
      </c>
      <c r="K20" s="39">
        <f>SUM(K21:K23)</f>
        <v>0</v>
      </c>
      <c r="L20" s="39">
        <f>SUM(L21:L23)</f>
        <v>0</v>
      </c>
      <c r="M20" s="29"/>
      <c r="N20" s="6"/>
      <c r="AI20" s="33" t="s">
        <v>908</v>
      </c>
      <c r="AS20" s="39">
        <f>SUM(AJ21:AJ23)</f>
        <v>0</v>
      </c>
      <c r="AT20" s="39">
        <f>SUM(AK21:AK23)</f>
        <v>0</v>
      </c>
      <c r="AU20" s="39">
        <f>SUM(AL21:AL23)</f>
        <v>0</v>
      </c>
    </row>
    <row r="21" spans="1:64" x14ac:dyDescent="0.2">
      <c r="A21" s="4" t="s">
        <v>12</v>
      </c>
      <c r="B21" s="13" t="s">
        <v>291</v>
      </c>
      <c r="C21" s="140" t="s">
        <v>584</v>
      </c>
      <c r="D21" s="141"/>
      <c r="E21" s="141"/>
      <c r="F21" s="141"/>
      <c r="G21" s="13" t="s">
        <v>876</v>
      </c>
      <c r="H21" s="80">
        <v>9.3059999999999992</v>
      </c>
      <c r="I21" s="20">
        <v>0</v>
      </c>
      <c r="J21" s="20">
        <f>H21*AO21</f>
        <v>0</v>
      </c>
      <c r="K21" s="20">
        <f>H21*AP21</f>
        <v>0</v>
      </c>
      <c r="L21" s="20">
        <f>H21*I21</f>
        <v>0</v>
      </c>
      <c r="M21" s="30" t="s">
        <v>898</v>
      </c>
      <c r="N21" s="6"/>
      <c r="Z21" s="34">
        <f>IF(AQ21="5",BJ21,0)</f>
        <v>0</v>
      </c>
      <c r="AB21" s="34">
        <f>IF(AQ21="1",BH21,0)</f>
        <v>0</v>
      </c>
      <c r="AC21" s="34">
        <f>IF(AQ21="1",BI21,0)</f>
        <v>0</v>
      </c>
      <c r="AD21" s="34">
        <f>IF(AQ21="7",BH21,0)</f>
        <v>0</v>
      </c>
      <c r="AE21" s="34">
        <f>IF(AQ21="7",BI21,0)</f>
        <v>0</v>
      </c>
      <c r="AF21" s="34">
        <f>IF(AQ21="2",BH21,0)</f>
        <v>0</v>
      </c>
      <c r="AG21" s="34">
        <f>IF(AQ21="2",BI21,0)</f>
        <v>0</v>
      </c>
      <c r="AH21" s="34">
        <f>IF(AQ21="0",BJ21,0)</f>
        <v>0</v>
      </c>
      <c r="AI21" s="33" t="s">
        <v>908</v>
      </c>
      <c r="AJ21" s="20">
        <f>IF(AN21=0,L21,0)</f>
        <v>0</v>
      </c>
      <c r="AK21" s="20">
        <f>IF(AN21=15,L21,0)</f>
        <v>0</v>
      </c>
      <c r="AL21" s="20">
        <f>IF(AN21=21,L21,0)</f>
        <v>0</v>
      </c>
      <c r="AN21" s="34">
        <v>21</v>
      </c>
      <c r="AO21" s="34">
        <f>I21*0.440094729884722</f>
        <v>0</v>
      </c>
      <c r="AP21" s="34">
        <f>I21*(1-0.440094729884722)</f>
        <v>0</v>
      </c>
      <c r="AQ21" s="35" t="s">
        <v>7</v>
      </c>
      <c r="AV21" s="34">
        <f>AW21+AX21</f>
        <v>0</v>
      </c>
      <c r="AW21" s="34">
        <f>H21*AO21</f>
        <v>0</v>
      </c>
      <c r="AX21" s="34">
        <f>H21*AP21</f>
        <v>0</v>
      </c>
      <c r="AY21" s="37" t="s">
        <v>911</v>
      </c>
      <c r="AZ21" s="37" t="s">
        <v>937</v>
      </c>
      <c r="BA21" s="33" t="s">
        <v>946</v>
      </c>
      <c r="BC21" s="34">
        <f>AW21+AX21</f>
        <v>0</v>
      </c>
      <c r="BD21" s="34">
        <f>I21/(100-BE21)*100</f>
        <v>0</v>
      </c>
      <c r="BE21" s="34">
        <v>0</v>
      </c>
      <c r="BF21" s="34">
        <f>21</f>
        <v>21</v>
      </c>
      <c r="BH21" s="20">
        <f>H21*AO21</f>
        <v>0</v>
      </c>
      <c r="BI21" s="20">
        <f>H21*AP21</f>
        <v>0</v>
      </c>
      <c r="BJ21" s="20">
        <f>H21*I21</f>
        <v>0</v>
      </c>
      <c r="BK21" s="20" t="s">
        <v>951</v>
      </c>
      <c r="BL21" s="34">
        <v>41</v>
      </c>
    </row>
    <row r="22" spans="1:64" x14ac:dyDescent="0.2">
      <c r="A22" s="4" t="s">
        <v>13</v>
      </c>
      <c r="B22" s="13" t="s">
        <v>291</v>
      </c>
      <c r="C22" s="140" t="s">
        <v>585</v>
      </c>
      <c r="D22" s="141"/>
      <c r="E22" s="141"/>
      <c r="F22" s="141"/>
      <c r="G22" s="13" t="s">
        <v>876</v>
      </c>
      <c r="H22" s="80">
        <v>18.248999999999999</v>
      </c>
      <c r="I22" s="20">
        <v>0</v>
      </c>
      <c r="J22" s="20">
        <f>H22*AO22</f>
        <v>0</v>
      </c>
      <c r="K22" s="20">
        <f>H22*AP22</f>
        <v>0</v>
      </c>
      <c r="L22" s="20">
        <f>H22*I22</f>
        <v>0</v>
      </c>
      <c r="M22" s="30" t="s">
        <v>898</v>
      </c>
      <c r="N22" s="6"/>
      <c r="Z22" s="34">
        <f>IF(AQ22="5",BJ22,0)</f>
        <v>0</v>
      </c>
      <c r="AB22" s="34">
        <f>IF(AQ22="1",BH22,0)</f>
        <v>0</v>
      </c>
      <c r="AC22" s="34">
        <f>IF(AQ22="1",BI22,0)</f>
        <v>0</v>
      </c>
      <c r="AD22" s="34">
        <f>IF(AQ22="7",BH22,0)</f>
        <v>0</v>
      </c>
      <c r="AE22" s="34">
        <f>IF(AQ22="7",BI22,0)</f>
        <v>0</v>
      </c>
      <c r="AF22" s="34">
        <f>IF(AQ22="2",BH22,0)</f>
        <v>0</v>
      </c>
      <c r="AG22" s="34">
        <f>IF(AQ22="2",BI22,0)</f>
        <v>0</v>
      </c>
      <c r="AH22" s="34">
        <f>IF(AQ22="0",BJ22,0)</f>
        <v>0</v>
      </c>
      <c r="AI22" s="33" t="s">
        <v>908</v>
      </c>
      <c r="AJ22" s="20">
        <f>IF(AN22=0,L22,0)</f>
        <v>0</v>
      </c>
      <c r="AK22" s="20">
        <f>IF(AN22=15,L22,0)</f>
        <v>0</v>
      </c>
      <c r="AL22" s="20">
        <f>IF(AN22=21,L22,0)</f>
        <v>0</v>
      </c>
      <c r="AN22" s="34">
        <v>21</v>
      </c>
      <c r="AO22" s="34">
        <f>I22*0.440094936161612</f>
        <v>0</v>
      </c>
      <c r="AP22" s="34">
        <f>I22*(1-0.440094936161612)</f>
        <v>0</v>
      </c>
      <c r="AQ22" s="35" t="s">
        <v>7</v>
      </c>
      <c r="AV22" s="34">
        <f>AW22+AX22</f>
        <v>0</v>
      </c>
      <c r="AW22" s="34">
        <f>H22*AO22</f>
        <v>0</v>
      </c>
      <c r="AX22" s="34">
        <f>H22*AP22</f>
        <v>0</v>
      </c>
      <c r="AY22" s="37" t="s">
        <v>911</v>
      </c>
      <c r="AZ22" s="37" t="s">
        <v>937</v>
      </c>
      <c r="BA22" s="33" t="s">
        <v>946</v>
      </c>
      <c r="BC22" s="34">
        <f>AW22+AX22</f>
        <v>0</v>
      </c>
      <c r="BD22" s="34">
        <f>I22/(100-BE22)*100</f>
        <v>0</v>
      </c>
      <c r="BE22" s="34">
        <v>0</v>
      </c>
      <c r="BF22" s="34">
        <f>22</f>
        <v>22</v>
      </c>
      <c r="BH22" s="20">
        <f>H22*AO22</f>
        <v>0</v>
      </c>
      <c r="BI22" s="20">
        <f>H22*AP22</f>
        <v>0</v>
      </c>
      <c r="BJ22" s="20">
        <f>H22*I22</f>
        <v>0</v>
      </c>
      <c r="BK22" s="20" t="s">
        <v>951</v>
      </c>
      <c r="BL22" s="34">
        <v>41</v>
      </c>
    </row>
    <row r="23" spans="1:64" x14ac:dyDescent="0.2">
      <c r="A23" s="4" t="s">
        <v>14</v>
      </c>
      <c r="B23" s="13" t="s">
        <v>292</v>
      </c>
      <c r="C23" s="140" t="s">
        <v>586</v>
      </c>
      <c r="D23" s="141"/>
      <c r="E23" s="141"/>
      <c r="F23" s="141"/>
      <c r="G23" s="13" t="s">
        <v>876</v>
      </c>
      <c r="H23" s="80">
        <v>91.882000000000005</v>
      </c>
      <c r="I23" s="20">
        <v>0</v>
      </c>
      <c r="J23" s="20">
        <f>H23*AO23</f>
        <v>0</v>
      </c>
      <c r="K23" s="20">
        <f>H23*AP23</f>
        <v>0</v>
      </c>
      <c r="L23" s="20">
        <f>H23*I23</f>
        <v>0</v>
      </c>
      <c r="M23" s="30" t="s">
        <v>898</v>
      </c>
      <c r="N23" s="6"/>
      <c r="Z23" s="34">
        <f>IF(AQ23="5",BJ23,0)</f>
        <v>0</v>
      </c>
      <c r="AB23" s="34">
        <f>IF(AQ23="1",BH23,0)</f>
        <v>0</v>
      </c>
      <c r="AC23" s="34">
        <f>IF(AQ23="1",BI23,0)</f>
        <v>0</v>
      </c>
      <c r="AD23" s="34">
        <f>IF(AQ23="7",BH23,0)</f>
        <v>0</v>
      </c>
      <c r="AE23" s="34">
        <f>IF(AQ23="7",BI23,0)</f>
        <v>0</v>
      </c>
      <c r="AF23" s="34">
        <f>IF(AQ23="2",BH23,0)</f>
        <v>0</v>
      </c>
      <c r="AG23" s="34">
        <f>IF(AQ23="2",BI23,0)</f>
        <v>0</v>
      </c>
      <c r="AH23" s="34">
        <f>IF(AQ23="0",BJ23,0)</f>
        <v>0</v>
      </c>
      <c r="AI23" s="33" t="s">
        <v>908</v>
      </c>
      <c r="AJ23" s="20">
        <f>IF(AN23=0,L23,0)</f>
        <v>0</v>
      </c>
      <c r="AK23" s="20">
        <f>IF(AN23=15,L23,0)</f>
        <v>0</v>
      </c>
      <c r="AL23" s="20">
        <f>IF(AN23=21,L23,0)</f>
        <v>0</v>
      </c>
      <c r="AN23" s="34">
        <v>21</v>
      </c>
      <c r="AO23" s="34">
        <f>I23*0</f>
        <v>0</v>
      </c>
      <c r="AP23" s="34">
        <f>I23*(1-0)</f>
        <v>0</v>
      </c>
      <c r="AQ23" s="35" t="s">
        <v>7</v>
      </c>
      <c r="AV23" s="34">
        <f>AW23+AX23</f>
        <v>0</v>
      </c>
      <c r="AW23" s="34">
        <f>H23*AO23</f>
        <v>0</v>
      </c>
      <c r="AX23" s="34">
        <f>H23*AP23</f>
        <v>0</v>
      </c>
      <c r="AY23" s="37" t="s">
        <v>911</v>
      </c>
      <c r="AZ23" s="37" t="s">
        <v>937</v>
      </c>
      <c r="BA23" s="33" t="s">
        <v>946</v>
      </c>
      <c r="BC23" s="34">
        <f>AW23+AX23</f>
        <v>0</v>
      </c>
      <c r="BD23" s="34">
        <f>I23/(100-BE23)*100</f>
        <v>0</v>
      </c>
      <c r="BE23" s="34">
        <v>0</v>
      </c>
      <c r="BF23" s="34">
        <f>23</f>
        <v>23</v>
      </c>
      <c r="BH23" s="20">
        <f>H23*AO23</f>
        <v>0</v>
      </c>
      <c r="BI23" s="20">
        <f>H23*AP23</f>
        <v>0</v>
      </c>
      <c r="BJ23" s="20">
        <f>H23*I23</f>
        <v>0</v>
      </c>
      <c r="BK23" s="20" t="s">
        <v>951</v>
      </c>
      <c r="BL23" s="34">
        <v>41</v>
      </c>
    </row>
    <row r="24" spans="1:64" x14ac:dyDescent="0.2">
      <c r="A24" s="3"/>
      <c r="B24" s="12" t="s">
        <v>67</v>
      </c>
      <c r="C24" s="146" t="s">
        <v>587</v>
      </c>
      <c r="D24" s="147"/>
      <c r="E24" s="147"/>
      <c r="F24" s="147"/>
      <c r="G24" s="18" t="s">
        <v>6</v>
      </c>
      <c r="H24" s="18" t="s">
        <v>6</v>
      </c>
      <c r="I24" s="18" t="s">
        <v>6</v>
      </c>
      <c r="J24" s="39">
        <f>SUM(J25:J27)</f>
        <v>0</v>
      </c>
      <c r="K24" s="39">
        <f>SUM(K25:K27)</f>
        <v>0</v>
      </c>
      <c r="L24" s="39">
        <f>SUM(L25:L27)</f>
        <v>0</v>
      </c>
      <c r="M24" s="29"/>
      <c r="N24" s="6"/>
      <c r="AI24" s="33" t="s">
        <v>908</v>
      </c>
      <c r="AS24" s="39">
        <f>SUM(AJ25:AJ27)</f>
        <v>0</v>
      </c>
      <c r="AT24" s="39">
        <f>SUM(AK25:AK27)</f>
        <v>0</v>
      </c>
      <c r="AU24" s="39">
        <f>SUM(AL25:AL27)</f>
        <v>0</v>
      </c>
    </row>
    <row r="25" spans="1:64" x14ac:dyDescent="0.2">
      <c r="A25" s="4" t="s">
        <v>15</v>
      </c>
      <c r="B25" s="13" t="s">
        <v>293</v>
      </c>
      <c r="C25" s="140" t="s">
        <v>588</v>
      </c>
      <c r="D25" s="141"/>
      <c r="E25" s="141"/>
      <c r="F25" s="141"/>
      <c r="G25" s="13" t="s">
        <v>876</v>
      </c>
      <c r="H25" s="80">
        <v>167.35</v>
      </c>
      <c r="I25" s="20">
        <v>0</v>
      </c>
      <c r="J25" s="20">
        <f>H25*AO25</f>
        <v>0</v>
      </c>
      <c r="K25" s="20">
        <f>H25*AP25</f>
        <v>0</v>
      </c>
      <c r="L25" s="20">
        <f>H25*I25</f>
        <v>0</v>
      </c>
      <c r="M25" s="30" t="s">
        <v>898</v>
      </c>
      <c r="N25" s="6"/>
      <c r="Z25" s="34">
        <f>IF(AQ25="5",BJ25,0)</f>
        <v>0</v>
      </c>
      <c r="AB25" s="34">
        <f>IF(AQ25="1",BH25,0)</f>
        <v>0</v>
      </c>
      <c r="AC25" s="34">
        <f>IF(AQ25="1",BI25,0)</f>
        <v>0</v>
      </c>
      <c r="AD25" s="34">
        <f>IF(AQ25="7",BH25,0)</f>
        <v>0</v>
      </c>
      <c r="AE25" s="34">
        <f>IF(AQ25="7",BI25,0)</f>
        <v>0</v>
      </c>
      <c r="AF25" s="34">
        <f>IF(AQ25="2",BH25,0)</f>
        <v>0</v>
      </c>
      <c r="AG25" s="34">
        <f>IF(AQ25="2",BI25,0)</f>
        <v>0</v>
      </c>
      <c r="AH25" s="34">
        <f>IF(AQ25="0",BJ25,0)</f>
        <v>0</v>
      </c>
      <c r="AI25" s="33" t="s">
        <v>908</v>
      </c>
      <c r="AJ25" s="20">
        <f>IF(AN25=0,L25,0)</f>
        <v>0</v>
      </c>
      <c r="AK25" s="20">
        <f>IF(AN25=15,L25,0)</f>
        <v>0</v>
      </c>
      <c r="AL25" s="20">
        <f>IF(AN25=21,L25,0)</f>
        <v>0</v>
      </c>
      <c r="AN25" s="34">
        <v>21</v>
      </c>
      <c r="AO25" s="34">
        <f>I25*0.136245822955182</f>
        <v>0</v>
      </c>
      <c r="AP25" s="34">
        <f>I25*(1-0.136245822955182)</f>
        <v>0</v>
      </c>
      <c r="AQ25" s="35" t="s">
        <v>7</v>
      </c>
      <c r="AV25" s="34">
        <f>AW25+AX25</f>
        <v>0</v>
      </c>
      <c r="AW25" s="34">
        <f>H25*AO25</f>
        <v>0</v>
      </c>
      <c r="AX25" s="34">
        <f>H25*AP25</f>
        <v>0</v>
      </c>
      <c r="AY25" s="37" t="s">
        <v>912</v>
      </c>
      <c r="AZ25" s="37" t="s">
        <v>938</v>
      </c>
      <c r="BA25" s="33" t="s">
        <v>946</v>
      </c>
      <c r="BC25" s="34">
        <f>AW25+AX25</f>
        <v>0</v>
      </c>
      <c r="BD25" s="34">
        <f>I25/(100-BE25)*100</f>
        <v>0</v>
      </c>
      <c r="BE25" s="34">
        <v>0</v>
      </c>
      <c r="BF25" s="34">
        <f>25</f>
        <v>25</v>
      </c>
      <c r="BH25" s="20">
        <f>H25*AO25</f>
        <v>0</v>
      </c>
      <c r="BI25" s="20">
        <f>H25*AP25</f>
        <v>0</v>
      </c>
      <c r="BJ25" s="20">
        <f>H25*I25</f>
        <v>0</v>
      </c>
      <c r="BK25" s="20" t="s">
        <v>951</v>
      </c>
      <c r="BL25" s="34">
        <v>61</v>
      </c>
    </row>
    <row r="26" spans="1:64" x14ac:dyDescent="0.2">
      <c r="A26" s="4" t="s">
        <v>16</v>
      </c>
      <c r="B26" s="13" t="s">
        <v>294</v>
      </c>
      <c r="C26" s="140" t="s">
        <v>589</v>
      </c>
      <c r="D26" s="141"/>
      <c r="E26" s="141"/>
      <c r="F26" s="141"/>
      <c r="G26" s="13" t="s">
        <v>876</v>
      </c>
      <c r="H26" s="80">
        <v>356.09100000000001</v>
      </c>
      <c r="I26" s="20">
        <v>0</v>
      </c>
      <c r="J26" s="20">
        <f>H26*AO26</f>
        <v>0</v>
      </c>
      <c r="K26" s="20">
        <f>H26*AP26</f>
        <v>0</v>
      </c>
      <c r="L26" s="20">
        <f>H26*I26</f>
        <v>0</v>
      </c>
      <c r="M26" s="30" t="s">
        <v>898</v>
      </c>
      <c r="N26" s="6"/>
      <c r="Z26" s="34">
        <f>IF(AQ26="5",BJ26,0)</f>
        <v>0</v>
      </c>
      <c r="AB26" s="34">
        <f>IF(AQ26="1",BH26,0)</f>
        <v>0</v>
      </c>
      <c r="AC26" s="34">
        <f>IF(AQ26="1",BI26,0)</f>
        <v>0</v>
      </c>
      <c r="AD26" s="34">
        <f>IF(AQ26="7",BH26,0)</f>
        <v>0</v>
      </c>
      <c r="AE26" s="34">
        <f>IF(AQ26="7",BI26,0)</f>
        <v>0</v>
      </c>
      <c r="AF26" s="34">
        <f>IF(AQ26="2",BH26,0)</f>
        <v>0</v>
      </c>
      <c r="AG26" s="34">
        <f>IF(AQ26="2",BI26,0)</f>
        <v>0</v>
      </c>
      <c r="AH26" s="34">
        <f>IF(AQ26="0",BJ26,0)</f>
        <v>0</v>
      </c>
      <c r="AI26" s="33" t="s">
        <v>908</v>
      </c>
      <c r="AJ26" s="20">
        <f>IF(AN26=0,L26,0)</f>
        <v>0</v>
      </c>
      <c r="AK26" s="20">
        <f>IF(AN26=15,L26,0)</f>
        <v>0</v>
      </c>
      <c r="AL26" s="20">
        <f>IF(AN26=21,L26,0)</f>
        <v>0</v>
      </c>
      <c r="AN26" s="34">
        <v>21</v>
      </c>
      <c r="AO26" s="34">
        <f>I26*0.153515081262586</f>
        <v>0</v>
      </c>
      <c r="AP26" s="34">
        <f>I26*(1-0.153515081262586)</f>
        <v>0</v>
      </c>
      <c r="AQ26" s="35" t="s">
        <v>7</v>
      </c>
      <c r="AV26" s="34">
        <f>AW26+AX26</f>
        <v>0</v>
      </c>
      <c r="AW26" s="34">
        <f>H26*AO26</f>
        <v>0</v>
      </c>
      <c r="AX26" s="34">
        <f>H26*AP26</f>
        <v>0</v>
      </c>
      <c r="AY26" s="37" t="s">
        <v>912</v>
      </c>
      <c r="AZ26" s="37" t="s">
        <v>938</v>
      </c>
      <c r="BA26" s="33" t="s">
        <v>946</v>
      </c>
      <c r="BC26" s="34">
        <f>AW26+AX26</f>
        <v>0</v>
      </c>
      <c r="BD26" s="34">
        <f>I26/(100-BE26)*100</f>
        <v>0</v>
      </c>
      <c r="BE26" s="34">
        <v>0</v>
      </c>
      <c r="BF26" s="34">
        <f>26</f>
        <v>26</v>
      </c>
      <c r="BH26" s="20">
        <f>H26*AO26</f>
        <v>0</v>
      </c>
      <c r="BI26" s="20">
        <f>H26*AP26</f>
        <v>0</v>
      </c>
      <c r="BJ26" s="20">
        <f>H26*I26</f>
        <v>0</v>
      </c>
      <c r="BK26" s="20" t="s">
        <v>951</v>
      </c>
      <c r="BL26" s="34">
        <v>61</v>
      </c>
    </row>
    <row r="27" spans="1:64" x14ac:dyDescent="0.2">
      <c r="A27" s="4" t="s">
        <v>17</v>
      </c>
      <c r="B27" s="13" t="s">
        <v>295</v>
      </c>
      <c r="C27" s="140" t="s">
        <v>590</v>
      </c>
      <c r="D27" s="141"/>
      <c r="E27" s="141"/>
      <c r="F27" s="141"/>
      <c r="G27" s="13" t="s">
        <v>876</v>
      </c>
      <c r="H27" s="80">
        <v>5.25</v>
      </c>
      <c r="I27" s="20">
        <v>0</v>
      </c>
      <c r="J27" s="20">
        <f>H27*AO27</f>
        <v>0</v>
      </c>
      <c r="K27" s="20">
        <f>H27*AP27</f>
        <v>0</v>
      </c>
      <c r="L27" s="20">
        <f>H27*I27</f>
        <v>0</v>
      </c>
      <c r="M27" s="30" t="s">
        <v>898</v>
      </c>
      <c r="N27" s="6"/>
      <c r="Z27" s="34">
        <f>IF(AQ27="5",BJ27,0)</f>
        <v>0</v>
      </c>
      <c r="AB27" s="34">
        <f>IF(AQ27="1",BH27,0)</f>
        <v>0</v>
      </c>
      <c r="AC27" s="34">
        <f>IF(AQ27="1",BI27,0)</f>
        <v>0</v>
      </c>
      <c r="AD27" s="34">
        <f>IF(AQ27="7",BH27,0)</f>
        <v>0</v>
      </c>
      <c r="AE27" s="34">
        <f>IF(AQ27="7",BI27,0)</f>
        <v>0</v>
      </c>
      <c r="AF27" s="34">
        <f>IF(AQ27="2",BH27,0)</f>
        <v>0</v>
      </c>
      <c r="AG27" s="34">
        <f>IF(AQ27="2",BI27,0)</f>
        <v>0</v>
      </c>
      <c r="AH27" s="34">
        <f>IF(AQ27="0",BJ27,0)</f>
        <v>0</v>
      </c>
      <c r="AI27" s="33" t="s">
        <v>908</v>
      </c>
      <c r="AJ27" s="20">
        <f>IF(AN27=0,L27,0)</f>
        <v>0</v>
      </c>
      <c r="AK27" s="20">
        <f>IF(AN27=15,L27,0)</f>
        <v>0</v>
      </c>
      <c r="AL27" s="20">
        <f>IF(AN27=21,L27,0)</f>
        <v>0</v>
      </c>
      <c r="AN27" s="34">
        <v>21</v>
      </c>
      <c r="AO27" s="34">
        <f>I27*0.325360623781676</f>
        <v>0</v>
      </c>
      <c r="AP27" s="34">
        <f>I27*(1-0.325360623781676)</f>
        <v>0</v>
      </c>
      <c r="AQ27" s="35" t="s">
        <v>7</v>
      </c>
      <c r="AV27" s="34">
        <f>AW27+AX27</f>
        <v>0</v>
      </c>
      <c r="AW27" s="34">
        <f>H27*AO27</f>
        <v>0</v>
      </c>
      <c r="AX27" s="34">
        <f>H27*AP27</f>
        <v>0</v>
      </c>
      <c r="AY27" s="37" t="s">
        <v>912</v>
      </c>
      <c r="AZ27" s="37" t="s">
        <v>938</v>
      </c>
      <c r="BA27" s="33" t="s">
        <v>946</v>
      </c>
      <c r="BC27" s="34">
        <f>AW27+AX27</f>
        <v>0</v>
      </c>
      <c r="BD27" s="34">
        <f>I27/(100-BE27)*100</f>
        <v>0</v>
      </c>
      <c r="BE27" s="34">
        <v>0</v>
      </c>
      <c r="BF27" s="34">
        <f>27</f>
        <v>27</v>
      </c>
      <c r="BH27" s="20">
        <f>H27*AO27</f>
        <v>0</v>
      </c>
      <c r="BI27" s="20">
        <f>H27*AP27</f>
        <v>0</v>
      </c>
      <c r="BJ27" s="20">
        <f>H27*I27</f>
        <v>0</v>
      </c>
      <c r="BK27" s="20" t="s">
        <v>951</v>
      </c>
      <c r="BL27" s="34">
        <v>61</v>
      </c>
    </row>
    <row r="28" spans="1:64" x14ac:dyDescent="0.2">
      <c r="A28" s="3"/>
      <c r="B28" s="12" t="s">
        <v>70</v>
      </c>
      <c r="C28" s="146" t="s">
        <v>591</v>
      </c>
      <c r="D28" s="147"/>
      <c r="E28" s="147"/>
      <c r="F28" s="147"/>
      <c r="G28" s="18" t="s">
        <v>6</v>
      </c>
      <c r="H28" s="18" t="s">
        <v>6</v>
      </c>
      <c r="I28" s="18" t="s">
        <v>6</v>
      </c>
      <c r="J28" s="39">
        <f>SUM(J29:J30)</f>
        <v>0</v>
      </c>
      <c r="K28" s="39">
        <f>SUM(K29:K30)</f>
        <v>0</v>
      </c>
      <c r="L28" s="39">
        <f>SUM(L29:L30)</f>
        <v>0</v>
      </c>
      <c r="M28" s="29"/>
      <c r="N28" s="6"/>
      <c r="AI28" s="33" t="s">
        <v>908</v>
      </c>
      <c r="AS28" s="39">
        <f>SUM(AJ29:AJ30)</f>
        <v>0</v>
      </c>
      <c r="AT28" s="39">
        <f>SUM(AK29:AK30)</f>
        <v>0</v>
      </c>
      <c r="AU28" s="39">
        <f>SUM(AL29:AL30)</f>
        <v>0</v>
      </c>
    </row>
    <row r="29" spans="1:64" x14ac:dyDescent="0.2">
      <c r="A29" s="4" t="s">
        <v>18</v>
      </c>
      <c r="B29" s="13" t="s">
        <v>296</v>
      </c>
      <c r="C29" s="140" t="s">
        <v>592</v>
      </c>
      <c r="D29" s="141"/>
      <c r="E29" s="141"/>
      <c r="F29" s="141"/>
      <c r="G29" s="13" t="s">
        <v>877</v>
      </c>
      <c r="H29" s="80">
        <v>1</v>
      </c>
      <c r="I29" s="20">
        <v>0</v>
      </c>
      <c r="J29" s="20">
        <f>H29*AO29</f>
        <v>0</v>
      </c>
      <c r="K29" s="20">
        <f>H29*AP29</f>
        <v>0</v>
      </c>
      <c r="L29" s="20">
        <f>H29*I29</f>
        <v>0</v>
      </c>
      <c r="M29" s="30" t="s">
        <v>898</v>
      </c>
      <c r="N29" s="6"/>
      <c r="Z29" s="34">
        <f>IF(AQ29="5",BJ29,0)</f>
        <v>0</v>
      </c>
      <c r="AB29" s="34">
        <f>IF(AQ29="1",BH29,0)</f>
        <v>0</v>
      </c>
      <c r="AC29" s="34">
        <f>IF(AQ29="1",BI29,0)</f>
        <v>0</v>
      </c>
      <c r="AD29" s="34">
        <f>IF(AQ29="7",BH29,0)</f>
        <v>0</v>
      </c>
      <c r="AE29" s="34">
        <f>IF(AQ29="7",BI29,0)</f>
        <v>0</v>
      </c>
      <c r="AF29" s="34">
        <f>IF(AQ29="2",BH29,0)</f>
        <v>0</v>
      </c>
      <c r="AG29" s="34">
        <f>IF(AQ29="2",BI29,0)</f>
        <v>0</v>
      </c>
      <c r="AH29" s="34">
        <f>IF(AQ29="0",BJ29,0)</f>
        <v>0</v>
      </c>
      <c r="AI29" s="33" t="s">
        <v>908</v>
      </c>
      <c r="AJ29" s="20">
        <f>IF(AN29=0,L29,0)</f>
        <v>0</v>
      </c>
      <c r="AK29" s="20">
        <f>IF(AN29=15,L29,0)</f>
        <v>0</v>
      </c>
      <c r="AL29" s="20">
        <f>IF(AN29=21,L29,0)</f>
        <v>0</v>
      </c>
      <c r="AN29" s="34">
        <v>21</v>
      </c>
      <c r="AO29" s="34">
        <f>I29*0.741540441176471</f>
        <v>0</v>
      </c>
      <c r="AP29" s="34">
        <f>I29*(1-0.741540441176471)</f>
        <v>0</v>
      </c>
      <c r="AQ29" s="35" t="s">
        <v>7</v>
      </c>
      <c r="AV29" s="34">
        <f>AW29+AX29</f>
        <v>0</v>
      </c>
      <c r="AW29" s="34">
        <f>H29*AO29</f>
        <v>0</v>
      </c>
      <c r="AX29" s="34">
        <f>H29*AP29</f>
        <v>0</v>
      </c>
      <c r="AY29" s="37" t="s">
        <v>913</v>
      </c>
      <c r="AZ29" s="37" t="s">
        <v>938</v>
      </c>
      <c r="BA29" s="33" t="s">
        <v>946</v>
      </c>
      <c r="BC29" s="34">
        <f>AW29+AX29</f>
        <v>0</v>
      </c>
      <c r="BD29" s="34">
        <f>I29/(100-BE29)*100</f>
        <v>0</v>
      </c>
      <c r="BE29" s="34">
        <v>0</v>
      </c>
      <c r="BF29" s="34">
        <f>29</f>
        <v>29</v>
      </c>
      <c r="BH29" s="20">
        <f>H29*AO29</f>
        <v>0</v>
      </c>
      <c r="BI29" s="20">
        <f>H29*AP29</f>
        <v>0</v>
      </c>
      <c r="BJ29" s="20">
        <f>H29*I29</f>
        <v>0</v>
      </c>
      <c r="BK29" s="20" t="s">
        <v>951</v>
      </c>
      <c r="BL29" s="34">
        <v>64</v>
      </c>
    </row>
    <row r="30" spans="1:64" x14ac:dyDescent="0.2">
      <c r="A30" s="4" t="s">
        <v>19</v>
      </c>
      <c r="B30" s="13" t="s">
        <v>297</v>
      </c>
      <c r="C30" s="140" t="s">
        <v>593</v>
      </c>
      <c r="D30" s="141"/>
      <c r="E30" s="141"/>
      <c r="F30" s="141"/>
      <c r="G30" s="13" t="s">
        <v>877</v>
      </c>
      <c r="H30" s="80">
        <v>1</v>
      </c>
      <c r="I30" s="20">
        <v>0</v>
      </c>
      <c r="J30" s="20">
        <f>H30*AO30</f>
        <v>0</v>
      </c>
      <c r="K30" s="20">
        <f>H30*AP30</f>
        <v>0</v>
      </c>
      <c r="L30" s="20">
        <f>H30*I30</f>
        <v>0</v>
      </c>
      <c r="M30" s="30" t="s">
        <v>898</v>
      </c>
      <c r="N30" s="6"/>
      <c r="Z30" s="34">
        <f>IF(AQ30="5",BJ30,0)</f>
        <v>0</v>
      </c>
      <c r="AB30" s="34">
        <f>IF(AQ30="1",BH30,0)</f>
        <v>0</v>
      </c>
      <c r="AC30" s="34">
        <f>IF(AQ30="1",BI30,0)</f>
        <v>0</v>
      </c>
      <c r="AD30" s="34">
        <f>IF(AQ30="7",BH30,0)</f>
        <v>0</v>
      </c>
      <c r="AE30" s="34">
        <f>IF(AQ30="7",BI30,0)</f>
        <v>0</v>
      </c>
      <c r="AF30" s="34">
        <f>IF(AQ30="2",BH30,0)</f>
        <v>0</v>
      </c>
      <c r="AG30" s="34">
        <f>IF(AQ30="2",BI30,0)</f>
        <v>0</v>
      </c>
      <c r="AH30" s="34">
        <f>IF(AQ30="0",BJ30,0)</f>
        <v>0</v>
      </c>
      <c r="AI30" s="33" t="s">
        <v>908</v>
      </c>
      <c r="AJ30" s="20">
        <f>IF(AN30=0,L30,0)</f>
        <v>0</v>
      </c>
      <c r="AK30" s="20">
        <f>IF(AN30=15,L30,0)</f>
        <v>0</v>
      </c>
      <c r="AL30" s="20">
        <f>IF(AN30=21,L30,0)</f>
        <v>0</v>
      </c>
      <c r="AN30" s="34">
        <v>21</v>
      </c>
      <c r="AO30" s="34">
        <f>I30*0.626766666666667</f>
        <v>0</v>
      </c>
      <c r="AP30" s="34">
        <f>I30*(1-0.626766666666667)</f>
        <v>0</v>
      </c>
      <c r="AQ30" s="35" t="s">
        <v>7</v>
      </c>
      <c r="AV30" s="34">
        <f>AW30+AX30</f>
        <v>0</v>
      </c>
      <c r="AW30" s="34">
        <f>H30*AO30</f>
        <v>0</v>
      </c>
      <c r="AX30" s="34">
        <f>H30*AP30</f>
        <v>0</v>
      </c>
      <c r="AY30" s="37" t="s">
        <v>913</v>
      </c>
      <c r="AZ30" s="37" t="s">
        <v>938</v>
      </c>
      <c r="BA30" s="33" t="s">
        <v>946</v>
      </c>
      <c r="BC30" s="34">
        <f>AW30+AX30</f>
        <v>0</v>
      </c>
      <c r="BD30" s="34">
        <f>I30/(100-BE30)*100</f>
        <v>0</v>
      </c>
      <c r="BE30" s="34">
        <v>0</v>
      </c>
      <c r="BF30" s="34">
        <f>30</f>
        <v>30</v>
      </c>
      <c r="BH30" s="20">
        <f>H30*AO30</f>
        <v>0</v>
      </c>
      <c r="BI30" s="20">
        <f>H30*AP30</f>
        <v>0</v>
      </c>
      <c r="BJ30" s="20">
        <f>H30*I30</f>
        <v>0</v>
      </c>
      <c r="BK30" s="20" t="s">
        <v>951</v>
      </c>
      <c r="BL30" s="34">
        <v>64</v>
      </c>
    </row>
    <row r="31" spans="1:64" x14ac:dyDescent="0.2">
      <c r="A31" s="3"/>
      <c r="B31" s="12" t="s">
        <v>96</v>
      </c>
      <c r="C31" s="146" t="s">
        <v>594</v>
      </c>
      <c r="D31" s="147"/>
      <c r="E31" s="147"/>
      <c r="F31" s="147"/>
      <c r="G31" s="18" t="s">
        <v>6</v>
      </c>
      <c r="H31" s="18" t="s">
        <v>6</v>
      </c>
      <c r="I31" s="18" t="s">
        <v>6</v>
      </c>
      <c r="J31" s="39">
        <f>SUM(J32:J32)</f>
        <v>0</v>
      </c>
      <c r="K31" s="39">
        <f>SUM(K32:K32)</f>
        <v>0</v>
      </c>
      <c r="L31" s="39">
        <f>SUM(L32:L32)</f>
        <v>0</v>
      </c>
      <c r="M31" s="29"/>
      <c r="N31" s="6"/>
      <c r="AI31" s="33" t="s">
        <v>908</v>
      </c>
      <c r="AS31" s="39">
        <f>SUM(AJ32:AJ32)</f>
        <v>0</v>
      </c>
      <c r="AT31" s="39">
        <f>SUM(AK32:AK32)</f>
        <v>0</v>
      </c>
      <c r="AU31" s="39">
        <f>SUM(AL32:AL32)</f>
        <v>0</v>
      </c>
    </row>
    <row r="32" spans="1:64" x14ac:dyDescent="0.2">
      <c r="A32" s="4" t="s">
        <v>20</v>
      </c>
      <c r="B32" s="13" t="s">
        <v>298</v>
      </c>
      <c r="C32" s="140" t="s">
        <v>595</v>
      </c>
      <c r="D32" s="141"/>
      <c r="E32" s="141"/>
      <c r="F32" s="141"/>
      <c r="G32" s="13" t="s">
        <v>878</v>
      </c>
      <c r="H32" s="80">
        <v>50</v>
      </c>
      <c r="I32" s="20">
        <v>0</v>
      </c>
      <c r="J32" s="20">
        <f>H32*AO32</f>
        <v>0</v>
      </c>
      <c r="K32" s="20">
        <f>H32*AP32</f>
        <v>0</v>
      </c>
      <c r="L32" s="20">
        <f>H32*I32</f>
        <v>0</v>
      </c>
      <c r="M32" s="30" t="s">
        <v>898</v>
      </c>
      <c r="N32" s="6"/>
      <c r="Z32" s="34">
        <f>IF(AQ32="5",BJ32,0)</f>
        <v>0</v>
      </c>
      <c r="AB32" s="34">
        <f>IF(AQ32="1",BH32,0)</f>
        <v>0</v>
      </c>
      <c r="AC32" s="34">
        <f>IF(AQ32="1",BI32,0)</f>
        <v>0</v>
      </c>
      <c r="AD32" s="34">
        <f>IF(AQ32="7",BH32,0)</f>
        <v>0</v>
      </c>
      <c r="AE32" s="34">
        <f>IF(AQ32="7",BI32,0)</f>
        <v>0</v>
      </c>
      <c r="AF32" s="34">
        <f>IF(AQ32="2",BH32,0)</f>
        <v>0</v>
      </c>
      <c r="AG32" s="34">
        <f>IF(AQ32="2",BI32,0)</f>
        <v>0</v>
      </c>
      <c r="AH32" s="34">
        <f>IF(AQ32="0",BJ32,0)</f>
        <v>0</v>
      </c>
      <c r="AI32" s="33" t="s">
        <v>908</v>
      </c>
      <c r="AJ32" s="20">
        <f>IF(AN32=0,L32,0)</f>
        <v>0</v>
      </c>
      <c r="AK32" s="20">
        <f>IF(AN32=15,L32,0)</f>
        <v>0</v>
      </c>
      <c r="AL32" s="20">
        <f>IF(AN32=21,L32,0)</f>
        <v>0</v>
      </c>
      <c r="AN32" s="34">
        <v>21</v>
      </c>
      <c r="AO32" s="34">
        <f>I32*0</f>
        <v>0</v>
      </c>
      <c r="AP32" s="34">
        <f>I32*(1-0)</f>
        <v>0</v>
      </c>
      <c r="AQ32" s="35" t="s">
        <v>7</v>
      </c>
      <c r="AV32" s="34">
        <f>AW32+AX32</f>
        <v>0</v>
      </c>
      <c r="AW32" s="34">
        <f>H32*AO32</f>
        <v>0</v>
      </c>
      <c r="AX32" s="34">
        <f>H32*AP32</f>
        <v>0</v>
      </c>
      <c r="AY32" s="37" t="s">
        <v>914</v>
      </c>
      <c r="AZ32" s="37" t="s">
        <v>939</v>
      </c>
      <c r="BA32" s="33" t="s">
        <v>946</v>
      </c>
      <c r="BC32" s="34">
        <f>AW32+AX32</f>
        <v>0</v>
      </c>
      <c r="BD32" s="34">
        <f>I32/(100-BE32)*100</f>
        <v>0</v>
      </c>
      <c r="BE32" s="34">
        <v>0</v>
      </c>
      <c r="BF32" s="34">
        <f>32</f>
        <v>32</v>
      </c>
      <c r="BH32" s="20">
        <f>H32*AO32</f>
        <v>0</v>
      </c>
      <c r="BI32" s="20">
        <f>H32*AP32</f>
        <v>0</v>
      </c>
      <c r="BJ32" s="20">
        <f>H32*I32</f>
        <v>0</v>
      </c>
      <c r="BK32" s="20" t="s">
        <v>951</v>
      </c>
      <c r="BL32" s="34">
        <v>90</v>
      </c>
    </row>
    <row r="33" spans="1:64" x14ac:dyDescent="0.2">
      <c r="A33" s="3"/>
      <c r="B33" s="12" t="s">
        <v>100</v>
      </c>
      <c r="C33" s="146" t="s">
        <v>596</v>
      </c>
      <c r="D33" s="147"/>
      <c r="E33" s="147"/>
      <c r="F33" s="147"/>
      <c r="G33" s="18" t="s">
        <v>6</v>
      </c>
      <c r="H33" s="18" t="s">
        <v>6</v>
      </c>
      <c r="I33" s="18" t="s">
        <v>6</v>
      </c>
      <c r="J33" s="39">
        <f>SUM(J34:J34)</f>
        <v>0</v>
      </c>
      <c r="K33" s="39">
        <f>SUM(K34:K34)</f>
        <v>0</v>
      </c>
      <c r="L33" s="39">
        <f>SUM(L34:L34)</f>
        <v>0</v>
      </c>
      <c r="M33" s="29"/>
      <c r="N33" s="6"/>
      <c r="AI33" s="33" t="s">
        <v>908</v>
      </c>
      <c r="AS33" s="39">
        <f>SUM(AJ34:AJ34)</f>
        <v>0</v>
      </c>
      <c r="AT33" s="39">
        <f>SUM(AK34:AK34)</f>
        <v>0</v>
      </c>
      <c r="AU33" s="39">
        <f>SUM(AL34:AL34)</f>
        <v>0</v>
      </c>
    </row>
    <row r="34" spans="1:64" x14ac:dyDescent="0.2">
      <c r="A34" s="4" t="s">
        <v>21</v>
      </c>
      <c r="B34" s="13" t="s">
        <v>299</v>
      </c>
      <c r="C34" s="140" t="s">
        <v>597</v>
      </c>
      <c r="D34" s="141"/>
      <c r="E34" s="141"/>
      <c r="F34" s="141"/>
      <c r="G34" s="13" t="s">
        <v>876</v>
      </c>
      <c r="H34" s="80">
        <v>119.437</v>
      </c>
      <c r="I34" s="20">
        <v>0</v>
      </c>
      <c r="J34" s="20">
        <f>H34*AO34</f>
        <v>0</v>
      </c>
      <c r="K34" s="20">
        <f>H34*AP34</f>
        <v>0</v>
      </c>
      <c r="L34" s="20">
        <f>H34*I34</f>
        <v>0</v>
      </c>
      <c r="M34" s="30" t="s">
        <v>898</v>
      </c>
      <c r="N34" s="6"/>
      <c r="Z34" s="34">
        <f>IF(AQ34="5",BJ34,0)</f>
        <v>0</v>
      </c>
      <c r="AB34" s="34">
        <f>IF(AQ34="1",BH34,0)</f>
        <v>0</v>
      </c>
      <c r="AC34" s="34">
        <f>IF(AQ34="1",BI34,0)</f>
        <v>0</v>
      </c>
      <c r="AD34" s="34">
        <f>IF(AQ34="7",BH34,0)</f>
        <v>0</v>
      </c>
      <c r="AE34" s="34">
        <f>IF(AQ34="7",BI34,0)</f>
        <v>0</v>
      </c>
      <c r="AF34" s="34">
        <f>IF(AQ34="2",BH34,0)</f>
        <v>0</v>
      </c>
      <c r="AG34" s="34">
        <f>IF(AQ34="2",BI34,0)</f>
        <v>0</v>
      </c>
      <c r="AH34" s="34">
        <f>IF(AQ34="0",BJ34,0)</f>
        <v>0</v>
      </c>
      <c r="AI34" s="33" t="s">
        <v>908</v>
      </c>
      <c r="AJ34" s="20">
        <f>IF(AN34=0,L34,0)</f>
        <v>0</v>
      </c>
      <c r="AK34" s="20">
        <f>IF(AN34=15,L34,0)</f>
        <v>0</v>
      </c>
      <c r="AL34" s="20">
        <f>IF(AN34=21,L34,0)</f>
        <v>0</v>
      </c>
      <c r="AN34" s="34">
        <v>21</v>
      </c>
      <c r="AO34" s="34">
        <f>I34*0.360833291373359</f>
        <v>0</v>
      </c>
      <c r="AP34" s="34">
        <f>I34*(1-0.360833291373359)</f>
        <v>0</v>
      </c>
      <c r="AQ34" s="35" t="s">
        <v>7</v>
      </c>
      <c r="AV34" s="34">
        <f>AW34+AX34</f>
        <v>0</v>
      </c>
      <c r="AW34" s="34">
        <f>H34*AO34</f>
        <v>0</v>
      </c>
      <c r="AX34" s="34">
        <f>H34*AP34</f>
        <v>0</v>
      </c>
      <c r="AY34" s="37" t="s">
        <v>915</v>
      </c>
      <c r="AZ34" s="37" t="s">
        <v>939</v>
      </c>
      <c r="BA34" s="33" t="s">
        <v>946</v>
      </c>
      <c r="BC34" s="34">
        <f>AW34+AX34</f>
        <v>0</v>
      </c>
      <c r="BD34" s="34">
        <f>I34/(100-BE34)*100</f>
        <v>0</v>
      </c>
      <c r="BE34" s="34">
        <v>0</v>
      </c>
      <c r="BF34" s="34">
        <f>34</f>
        <v>34</v>
      </c>
      <c r="BH34" s="20">
        <f>H34*AO34</f>
        <v>0</v>
      </c>
      <c r="BI34" s="20">
        <f>H34*AP34</f>
        <v>0</v>
      </c>
      <c r="BJ34" s="20">
        <f>H34*I34</f>
        <v>0</v>
      </c>
      <c r="BK34" s="20" t="s">
        <v>951</v>
      </c>
      <c r="BL34" s="34">
        <v>94</v>
      </c>
    </row>
    <row r="35" spans="1:64" x14ac:dyDescent="0.2">
      <c r="A35" s="3"/>
      <c r="B35" s="12" t="s">
        <v>101</v>
      </c>
      <c r="C35" s="146" t="s">
        <v>598</v>
      </c>
      <c r="D35" s="147"/>
      <c r="E35" s="147"/>
      <c r="F35" s="147"/>
      <c r="G35" s="18" t="s">
        <v>6</v>
      </c>
      <c r="H35" s="18" t="s">
        <v>6</v>
      </c>
      <c r="I35" s="18" t="s">
        <v>6</v>
      </c>
      <c r="J35" s="39">
        <f>SUM(J36:J36)</f>
        <v>0</v>
      </c>
      <c r="K35" s="39">
        <f>SUM(K36:K36)</f>
        <v>0</v>
      </c>
      <c r="L35" s="39">
        <f>SUM(L36:L36)</f>
        <v>0</v>
      </c>
      <c r="M35" s="29"/>
      <c r="N35" s="6"/>
      <c r="AI35" s="33" t="s">
        <v>908</v>
      </c>
      <c r="AS35" s="39">
        <f>SUM(AJ36:AJ36)</f>
        <v>0</v>
      </c>
      <c r="AT35" s="39">
        <f>SUM(AK36:AK36)</f>
        <v>0</v>
      </c>
      <c r="AU35" s="39">
        <f>SUM(AL36:AL36)</f>
        <v>0</v>
      </c>
    </row>
    <row r="36" spans="1:64" x14ac:dyDescent="0.2">
      <c r="A36" s="4" t="s">
        <v>22</v>
      </c>
      <c r="B36" s="13" t="s">
        <v>300</v>
      </c>
      <c r="C36" s="140" t="s">
        <v>599</v>
      </c>
      <c r="D36" s="141"/>
      <c r="E36" s="141"/>
      <c r="F36" s="141"/>
      <c r="G36" s="13" t="s">
        <v>876</v>
      </c>
      <c r="H36" s="80">
        <v>167.35</v>
      </c>
      <c r="I36" s="20">
        <v>0</v>
      </c>
      <c r="J36" s="20">
        <f>H36*AO36</f>
        <v>0</v>
      </c>
      <c r="K36" s="20">
        <f>H36*AP36</f>
        <v>0</v>
      </c>
      <c r="L36" s="20">
        <f>H36*I36</f>
        <v>0</v>
      </c>
      <c r="M36" s="30" t="s">
        <v>898</v>
      </c>
      <c r="N36" s="6"/>
      <c r="Z36" s="34">
        <f>IF(AQ36="5",BJ36,0)</f>
        <v>0</v>
      </c>
      <c r="AB36" s="34">
        <f>IF(AQ36="1",BH36,0)</f>
        <v>0</v>
      </c>
      <c r="AC36" s="34">
        <f>IF(AQ36="1",BI36,0)</f>
        <v>0</v>
      </c>
      <c r="AD36" s="34">
        <f>IF(AQ36="7",BH36,0)</f>
        <v>0</v>
      </c>
      <c r="AE36" s="34">
        <f>IF(AQ36="7",BI36,0)</f>
        <v>0</v>
      </c>
      <c r="AF36" s="34">
        <f>IF(AQ36="2",BH36,0)</f>
        <v>0</v>
      </c>
      <c r="AG36" s="34">
        <f>IF(AQ36="2",BI36,0)</f>
        <v>0</v>
      </c>
      <c r="AH36" s="34">
        <f>IF(AQ36="0",BJ36,0)</f>
        <v>0</v>
      </c>
      <c r="AI36" s="33" t="s">
        <v>908</v>
      </c>
      <c r="AJ36" s="20">
        <f>IF(AN36=0,L36,0)</f>
        <v>0</v>
      </c>
      <c r="AK36" s="20">
        <f>IF(AN36=15,L36,0)</f>
        <v>0</v>
      </c>
      <c r="AL36" s="20">
        <f>IF(AN36=21,L36,0)</f>
        <v>0</v>
      </c>
      <c r="AN36" s="34">
        <v>21</v>
      </c>
      <c r="AO36" s="34">
        <f>I36*0.0124696326108382</f>
        <v>0</v>
      </c>
      <c r="AP36" s="34">
        <f>I36*(1-0.0124696326108382)</f>
        <v>0</v>
      </c>
      <c r="AQ36" s="35" t="s">
        <v>7</v>
      </c>
      <c r="AV36" s="34">
        <f>AW36+AX36</f>
        <v>0</v>
      </c>
      <c r="AW36" s="34">
        <f>H36*AO36</f>
        <v>0</v>
      </c>
      <c r="AX36" s="34">
        <f>H36*AP36</f>
        <v>0</v>
      </c>
      <c r="AY36" s="37" t="s">
        <v>916</v>
      </c>
      <c r="AZ36" s="37" t="s">
        <v>939</v>
      </c>
      <c r="BA36" s="33" t="s">
        <v>946</v>
      </c>
      <c r="BC36" s="34">
        <f>AW36+AX36</f>
        <v>0</v>
      </c>
      <c r="BD36" s="34">
        <f>I36/(100-BE36)*100</f>
        <v>0</v>
      </c>
      <c r="BE36" s="34">
        <v>0</v>
      </c>
      <c r="BF36" s="34">
        <f>36</f>
        <v>36</v>
      </c>
      <c r="BH36" s="20">
        <f>H36*AO36</f>
        <v>0</v>
      </c>
      <c r="BI36" s="20">
        <f>H36*AP36</f>
        <v>0</v>
      </c>
      <c r="BJ36" s="20">
        <f>H36*I36</f>
        <v>0</v>
      </c>
      <c r="BK36" s="20" t="s">
        <v>951</v>
      </c>
      <c r="BL36" s="34">
        <v>95</v>
      </c>
    </row>
    <row r="37" spans="1:64" x14ac:dyDescent="0.2">
      <c r="A37" s="3"/>
      <c r="B37" s="12" t="s">
        <v>102</v>
      </c>
      <c r="C37" s="146" t="s">
        <v>600</v>
      </c>
      <c r="D37" s="147"/>
      <c r="E37" s="147"/>
      <c r="F37" s="147"/>
      <c r="G37" s="18" t="s">
        <v>6</v>
      </c>
      <c r="H37" s="18" t="s">
        <v>6</v>
      </c>
      <c r="I37" s="18" t="s">
        <v>6</v>
      </c>
      <c r="J37" s="39">
        <f>SUM(J38:J54)</f>
        <v>0</v>
      </c>
      <c r="K37" s="39">
        <f>SUM(K38:K54)</f>
        <v>0</v>
      </c>
      <c r="L37" s="39">
        <f>SUM(L38:L54)</f>
        <v>0</v>
      </c>
      <c r="M37" s="29"/>
      <c r="N37" s="6"/>
      <c r="AI37" s="33" t="s">
        <v>908</v>
      </c>
      <c r="AS37" s="39">
        <f>SUM(AJ38:AJ54)</f>
        <v>0</v>
      </c>
      <c r="AT37" s="39">
        <f>SUM(AK38:AK54)</f>
        <v>0</v>
      </c>
      <c r="AU37" s="39">
        <f>SUM(AL38:AL54)</f>
        <v>0</v>
      </c>
    </row>
    <row r="38" spans="1:64" x14ac:dyDescent="0.2">
      <c r="A38" s="4" t="s">
        <v>23</v>
      </c>
      <c r="B38" s="13" t="s">
        <v>301</v>
      </c>
      <c r="C38" s="140" t="s">
        <v>601</v>
      </c>
      <c r="D38" s="141"/>
      <c r="E38" s="141"/>
      <c r="F38" s="141"/>
      <c r="G38" s="13" t="s">
        <v>876</v>
      </c>
      <c r="H38" s="80">
        <v>33.470999999999997</v>
      </c>
      <c r="I38" s="20">
        <v>0</v>
      </c>
      <c r="J38" s="20">
        <f t="shared" ref="J38:J54" si="0">H38*AO38</f>
        <v>0</v>
      </c>
      <c r="K38" s="20">
        <f t="shared" ref="K38:K54" si="1">H38*AP38</f>
        <v>0</v>
      </c>
      <c r="L38" s="20">
        <f t="shared" ref="L38:L54" si="2">H38*I38</f>
        <v>0</v>
      </c>
      <c r="M38" s="30" t="s">
        <v>898</v>
      </c>
      <c r="N38" s="6"/>
      <c r="Z38" s="34">
        <f t="shared" ref="Z38:Z54" si="3">IF(AQ38="5",BJ38,0)</f>
        <v>0</v>
      </c>
      <c r="AB38" s="34">
        <f t="shared" ref="AB38:AB54" si="4">IF(AQ38="1",BH38,0)</f>
        <v>0</v>
      </c>
      <c r="AC38" s="34">
        <f t="shared" ref="AC38:AC54" si="5">IF(AQ38="1",BI38,0)</f>
        <v>0</v>
      </c>
      <c r="AD38" s="34">
        <f t="shared" ref="AD38:AD54" si="6">IF(AQ38="7",BH38,0)</f>
        <v>0</v>
      </c>
      <c r="AE38" s="34">
        <f t="shared" ref="AE38:AE54" si="7">IF(AQ38="7",BI38,0)</f>
        <v>0</v>
      </c>
      <c r="AF38" s="34">
        <f t="shared" ref="AF38:AF54" si="8">IF(AQ38="2",BH38,0)</f>
        <v>0</v>
      </c>
      <c r="AG38" s="34">
        <f t="shared" ref="AG38:AG54" si="9">IF(AQ38="2",BI38,0)</f>
        <v>0</v>
      </c>
      <c r="AH38" s="34">
        <f t="shared" ref="AH38:AH54" si="10">IF(AQ38="0",BJ38,0)</f>
        <v>0</v>
      </c>
      <c r="AI38" s="33" t="s">
        <v>908</v>
      </c>
      <c r="AJ38" s="20">
        <f t="shared" ref="AJ38:AJ54" si="11">IF(AN38=0,L38,0)</f>
        <v>0</v>
      </c>
      <c r="AK38" s="20">
        <f t="shared" ref="AK38:AK54" si="12">IF(AN38=15,L38,0)</f>
        <v>0</v>
      </c>
      <c r="AL38" s="20">
        <f t="shared" ref="AL38:AL54" si="13">IF(AN38=21,L38,0)</f>
        <v>0</v>
      </c>
      <c r="AN38" s="34">
        <v>21</v>
      </c>
      <c r="AO38" s="34">
        <f>I38*0.047719979280097</f>
        <v>0</v>
      </c>
      <c r="AP38" s="34">
        <f>I38*(1-0.047719979280097)</f>
        <v>0</v>
      </c>
      <c r="AQ38" s="35" t="s">
        <v>7</v>
      </c>
      <c r="AV38" s="34">
        <f t="shared" ref="AV38:AV54" si="14">AW38+AX38</f>
        <v>0</v>
      </c>
      <c r="AW38" s="34">
        <f t="shared" ref="AW38:AW54" si="15">H38*AO38</f>
        <v>0</v>
      </c>
      <c r="AX38" s="34">
        <f t="shared" ref="AX38:AX54" si="16">H38*AP38</f>
        <v>0</v>
      </c>
      <c r="AY38" s="37" t="s">
        <v>917</v>
      </c>
      <c r="AZ38" s="37" t="s">
        <v>939</v>
      </c>
      <c r="BA38" s="33" t="s">
        <v>946</v>
      </c>
      <c r="BC38" s="34">
        <f t="shared" ref="BC38:BC54" si="17">AW38+AX38</f>
        <v>0</v>
      </c>
      <c r="BD38" s="34">
        <f t="shared" ref="BD38:BD54" si="18">I38/(100-BE38)*100</f>
        <v>0</v>
      </c>
      <c r="BE38" s="34">
        <v>0</v>
      </c>
      <c r="BF38" s="34">
        <f>38</f>
        <v>38</v>
      </c>
      <c r="BH38" s="20">
        <f t="shared" ref="BH38:BH54" si="19">H38*AO38</f>
        <v>0</v>
      </c>
      <c r="BI38" s="20">
        <f t="shared" ref="BI38:BI54" si="20">H38*AP38</f>
        <v>0</v>
      </c>
      <c r="BJ38" s="20">
        <f t="shared" ref="BJ38:BJ54" si="21">H38*I38</f>
        <v>0</v>
      </c>
      <c r="BK38" s="20" t="s">
        <v>951</v>
      </c>
      <c r="BL38" s="34">
        <v>96</v>
      </c>
    </row>
    <row r="39" spans="1:64" x14ac:dyDescent="0.2">
      <c r="A39" s="4" t="s">
        <v>24</v>
      </c>
      <c r="B39" s="13" t="s">
        <v>302</v>
      </c>
      <c r="C39" s="140" t="s">
        <v>602</v>
      </c>
      <c r="D39" s="141"/>
      <c r="E39" s="141"/>
      <c r="F39" s="141"/>
      <c r="G39" s="13" t="s">
        <v>876</v>
      </c>
      <c r="H39" s="80">
        <v>0.97</v>
      </c>
      <c r="I39" s="20">
        <v>0</v>
      </c>
      <c r="J39" s="20">
        <f t="shared" si="0"/>
        <v>0</v>
      </c>
      <c r="K39" s="20">
        <f t="shared" si="1"/>
        <v>0</v>
      </c>
      <c r="L39" s="20">
        <f t="shared" si="2"/>
        <v>0</v>
      </c>
      <c r="M39" s="30" t="s">
        <v>898</v>
      </c>
      <c r="N39" s="6"/>
      <c r="Z39" s="34">
        <f t="shared" si="3"/>
        <v>0</v>
      </c>
      <c r="AB39" s="34">
        <f t="shared" si="4"/>
        <v>0</v>
      </c>
      <c r="AC39" s="34">
        <f t="shared" si="5"/>
        <v>0</v>
      </c>
      <c r="AD39" s="34">
        <f t="shared" si="6"/>
        <v>0</v>
      </c>
      <c r="AE39" s="34">
        <f t="shared" si="7"/>
        <v>0</v>
      </c>
      <c r="AF39" s="34">
        <f t="shared" si="8"/>
        <v>0</v>
      </c>
      <c r="AG39" s="34">
        <f t="shared" si="9"/>
        <v>0</v>
      </c>
      <c r="AH39" s="34">
        <f t="shared" si="10"/>
        <v>0</v>
      </c>
      <c r="AI39" s="33" t="s">
        <v>908</v>
      </c>
      <c r="AJ39" s="20">
        <f t="shared" si="11"/>
        <v>0</v>
      </c>
      <c r="AK39" s="20">
        <f t="shared" si="12"/>
        <v>0</v>
      </c>
      <c r="AL39" s="20">
        <f t="shared" si="13"/>
        <v>0</v>
      </c>
      <c r="AN39" s="34">
        <v>21</v>
      </c>
      <c r="AO39" s="34">
        <f>I39*0.0763478260869565</f>
        <v>0</v>
      </c>
      <c r="AP39" s="34">
        <f>I39*(1-0.0763478260869565)</f>
        <v>0</v>
      </c>
      <c r="AQ39" s="35" t="s">
        <v>7</v>
      </c>
      <c r="AV39" s="34">
        <f t="shared" si="14"/>
        <v>0</v>
      </c>
      <c r="AW39" s="34">
        <f t="shared" si="15"/>
        <v>0</v>
      </c>
      <c r="AX39" s="34">
        <f t="shared" si="16"/>
        <v>0</v>
      </c>
      <c r="AY39" s="37" t="s">
        <v>917</v>
      </c>
      <c r="AZ39" s="37" t="s">
        <v>939</v>
      </c>
      <c r="BA39" s="33" t="s">
        <v>946</v>
      </c>
      <c r="BC39" s="34">
        <f t="shared" si="17"/>
        <v>0</v>
      </c>
      <c r="BD39" s="34">
        <f t="shared" si="18"/>
        <v>0</v>
      </c>
      <c r="BE39" s="34">
        <v>0</v>
      </c>
      <c r="BF39" s="34">
        <f>39</f>
        <v>39</v>
      </c>
      <c r="BH39" s="20">
        <f t="shared" si="19"/>
        <v>0</v>
      </c>
      <c r="BI39" s="20">
        <f t="shared" si="20"/>
        <v>0</v>
      </c>
      <c r="BJ39" s="20">
        <f t="shared" si="21"/>
        <v>0</v>
      </c>
      <c r="BK39" s="20" t="s">
        <v>951</v>
      </c>
      <c r="BL39" s="34">
        <v>96</v>
      </c>
    </row>
    <row r="40" spans="1:64" x14ac:dyDescent="0.2">
      <c r="A40" s="4" t="s">
        <v>25</v>
      </c>
      <c r="B40" s="13" t="s">
        <v>303</v>
      </c>
      <c r="C40" s="140" t="s">
        <v>603</v>
      </c>
      <c r="D40" s="141"/>
      <c r="E40" s="141"/>
      <c r="F40" s="141"/>
      <c r="G40" s="13" t="s">
        <v>876</v>
      </c>
      <c r="H40" s="80">
        <v>33.470999999999997</v>
      </c>
      <c r="I40" s="20">
        <v>0</v>
      </c>
      <c r="J40" s="20">
        <f t="shared" si="0"/>
        <v>0</v>
      </c>
      <c r="K40" s="20">
        <f t="shared" si="1"/>
        <v>0</v>
      </c>
      <c r="L40" s="20">
        <f t="shared" si="2"/>
        <v>0</v>
      </c>
      <c r="M40" s="30" t="s">
        <v>898</v>
      </c>
      <c r="N40" s="6"/>
      <c r="Z40" s="34">
        <f t="shared" si="3"/>
        <v>0</v>
      </c>
      <c r="AB40" s="34">
        <f t="shared" si="4"/>
        <v>0</v>
      </c>
      <c r="AC40" s="34">
        <f t="shared" si="5"/>
        <v>0</v>
      </c>
      <c r="AD40" s="34">
        <f t="shared" si="6"/>
        <v>0</v>
      </c>
      <c r="AE40" s="34">
        <f t="shared" si="7"/>
        <v>0</v>
      </c>
      <c r="AF40" s="34">
        <f t="shared" si="8"/>
        <v>0</v>
      </c>
      <c r="AG40" s="34">
        <f t="shared" si="9"/>
        <v>0</v>
      </c>
      <c r="AH40" s="34">
        <f t="shared" si="10"/>
        <v>0</v>
      </c>
      <c r="AI40" s="33" t="s">
        <v>908</v>
      </c>
      <c r="AJ40" s="20">
        <f t="shared" si="11"/>
        <v>0</v>
      </c>
      <c r="AK40" s="20">
        <f t="shared" si="12"/>
        <v>0</v>
      </c>
      <c r="AL40" s="20">
        <f t="shared" si="13"/>
        <v>0</v>
      </c>
      <c r="AN40" s="34">
        <v>21</v>
      </c>
      <c r="AO40" s="34">
        <f>I40*0</f>
        <v>0</v>
      </c>
      <c r="AP40" s="34">
        <f>I40*(1-0)</f>
        <v>0</v>
      </c>
      <c r="AQ40" s="35" t="s">
        <v>7</v>
      </c>
      <c r="AV40" s="34">
        <f t="shared" si="14"/>
        <v>0</v>
      </c>
      <c r="AW40" s="34">
        <f t="shared" si="15"/>
        <v>0</v>
      </c>
      <c r="AX40" s="34">
        <f t="shared" si="16"/>
        <v>0</v>
      </c>
      <c r="AY40" s="37" t="s">
        <v>917</v>
      </c>
      <c r="AZ40" s="37" t="s">
        <v>939</v>
      </c>
      <c r="BA40" s="33" t="s">
        <v>946</v>
      </c>
      <c r="BC40" s="34">
        <f t="shared" si="17"/>
        <v>0</v>
      </c>
      <c r="BD40" s="34">
        <f t="shared" si="18"/>
        <v>0</v>
      </c>
      <c r="BE40" s="34">
        <v>0</v>
      </c>
      <c r="BF40" s="34">
        <f>40</f>
        <v>40</v>
      </c>
      <c r="BH40" s="20">
        <f t="shared" si="19"/>
        <v>0</v>
      </c>
      <c r="BI40" s="20">
        <f t="shared" si="20"/>
        <v>0</v>
      </c>
      <c r="BJ40" s="20">
        <f t="shared" si="21"/>
        <v>0</v>
      </c>
      <c r="BK40" s="20" t="s">
        <v>951</v>
      </c>
      <c r="BL40" s="34">
        <v>96</v>
      </c>
    </row>
    <row r="41" spans="1:64" x14ac:dyDescent="0.2">
      <c r="A41" s="4" t="s">
        <v>26</v>
      </c>
      <c r="B41" s="13" t="s">
        <v>304</v>
      </c>
      <c r="C41" s="140" t="s">
        <v>604</v>
      </c>
      <c r="D41" s="141"/>
      <c r="E41" s="141"/>
      <c r="F41" s="141"/>
      <c r="G41" s="13" t="s">
        <v>876</v>
      </c>
      <c r="H41" s="80">
        <v>41.981999999999999</v>
      </c>
      <c r="I41" s="20">
        <v>0</v>
      </c>
      <c r="J41" s="20">
        <f t="shared" si="0"/>
        <v>0</v>
      </c>
      <c r="K41" s="20">
        <f t="shared" si="1"/>
        <v>0</v>
      </c>
      <c r="L41" s="20">
        <f t="shared" si="2"/>
        <v>0</v>
      </c>
      <c r="M41" s="30" t="s">
        <v>898</v>
      </c>
      <c r="N41" s="6"/>
      <c r="Z41" s="34">
        <f t="shared" si="3"/>
        <v>0</v>
      </c>
      <c r="AB41" s="34">
        <f t="shared" si="4"/>
        <v>0</v>
      </c>
      <c r="AC41" s="34">
        <f t="shared" si="5"/>
        <v>0</v>
      </c>
      <c r="AD41" s="34">
        <f t="shared" si="6"/>
        <v>0</v>
      </c>
      <c r="AE41" s="34">
        <f t="shared" si="7"/>
        <v>0</v>
      </c>
      <c r="AF41" s="34">
        <f t="shared" si="8"/>
        <v>0</v>
      </c>
      <c r="AG41" s="34">
        <f t="shared" si="9"/>
        <v>0</v>
      </c>
      <c r="AH41" s="34">
        <f t="shared" si="10"/>
        <v>0</v>
      </c>
      <c r="AI41" s="33" t="s">
        <v>908</v>
      </c>
      <c r="AJ41" s="20">
        <f t="shared" si="11"/>
        <v>0</v>
      </c>
      <c r="AK41" s="20">
        <f t="shared" si="12"/>
        <v>0</v>
      </c>
      <c r="AL41" s="20">
        <f t="shared" si="13"/>
        <v>0</v>
      </c>
      <c r="AN41" s="34">
        <v>21</v>
      </c>
      <c r="AO41" s="34">
        <f>I41*0.0945083706593358</f>
        <v>0</v>
      </c>
      <c r="AP41" s="34">
        <f>I41*(1-0.0945083706593358)</f>
        <v>0</v>
      </c>
      <c r="AQ41" s="35" t="s">
        <v>7</v>
      </c>
      <c r="AV41" s="34">
        <f t="shared" si="14"/>
        <v>0</v>
      </c>
      <c r="AW41" s="34">
        <f t="shared" si="15"/>
        <v>0</v>
      </c>
      <c r="AX41" s="34">
        <f t="shared" si="16"/>
        <v>0</v>
      </c>
      <c r="AY41" s="37" t="s">
        <v>917</v>
      </c>
      <c r="AZ41" s="37" t="s">
        <v>939</v>
      </c>
      <c r="BA41" s="33" t="s">
        <v>946</v>
      </c>
      <c r="BC41" s="34">
        <f t="shared" si="17"/>
        <v>0</v>
      </c>
      <c r="BD41" s="34">
        <f t="shared" si="18"/>
        <v>0</v>
      </c>
      <c r="BE41" s="34">
        <v>0</v>
      </c>
      <c r="BF41" s="34">
        <f>41</f>
        <v>41</v>
      </c>
      <c r="BH41" s="20">
        <f t="shared" si="19"/>
        <v>0</v>
      </c>
      <c r="BI41" s="20">
        <f t="shared" si="20"/>
        <v>0</v>
      </c>
      <c r="BJ41" s="20">
        <f t="shared" si="21"/>
        <v>0</v>
      </c>
      <c r="BK41" s="20" t="s">
        <v>951</v>
      </c>
      <c r="BL41" s="34">
        <v>96</v>
      </c>
    </row>
    <row r="42" spans="1:64" x14ac:dyDescent="0.2">
      <c r="A42" s="4" t="s">
        <v>27</v>
      </c>
      <c r="B42" s="13" t="s">
        <v>304</v>
      </c>
      <c r="C42" s="140" t="s">
        <v>605</v>
      </c>
      <c r="D42" s="141"/>
      <c r="E42" s="141"/>
      <c r="F42" s="141"/>
      <c r="G42" s="13" t="s">
        <v>876</v>
      </c>
      <c r="H42" s="80">
        <v>49.9</v>
      </c>
      <c r="I42" s="20">
        <v>0</v>
      </c>
      <c r="J42" s="20">
        <f t="shared" si="0"/>
        <v>0</v>
      </c>
      <c r="K42" s="20">
        <f t="shared" si="1"/>
        <v>0</v>
      </c>
      <c r="L42" s="20">
        <f t="shared" si="2"/>
        <v>0</v>
      </c>
      <c r="M42" s="30" t="s">
        <v>898</v>
      </c>
      <c r="N42" s="6"/>
      <c r="Z42" s="34">
        <f t="shared" si="3"/>
        <v>0</v>
      </c>
      <c r="AB42" s="34">
        <f t="shared" si="4"/>
        <v>0</v>
      </c>
      <c r="AC42" s="34">
        <f t="shared" si="5"/>
        <v>0</v>
      </c>
      <c r="AD42" s="34">
        <f t="shared" si="6"/>
        <v>0</v>
      </c>
      <c r="AE42" s="34">
        <f t="shared" si="7"/>
        <v>0</v>
      </c>
      <c r="AF42" s="34">
        <f t="shared" si="8"/>
        <v>0</v>
      </c>
      <c r="AG42" s="34">
        <f t="shared" si="9"/>
        <v>0</v>
      </c>
      <c r="AH42" s="34">
        <f t="shared" si="10"/>
        <v>0</v>
      </c>
      <c r="AI42" s="33" t="s">
        <v>908</v>
      </c>
      <c r="AJ42" s="20">
        <f t="shared" si="11"/>
        <v>0</v>
      </c>
      <c r="AK42" s="20">
        <f t="shared" si="12"/>
        <v>0</v>
      </c>
      <c r="AL42" s="20">
        <f t="shared" si="13"/>
        <v>0</v>
      </c>
      <c r="AN42" s="34">
        <v>21</v>
      </c>
      <c r="AO42" s="34">
        <f>I42*0.0945084145261293</f>
        <v>0</v>
      </c>
      <c r="AP42" s="34">
        <f>I42*(1-0.0945084145261293)</f>
        <v>0</v>
      </c>
      <c r="AQ42" s="35" t="s">
        <v>7</v>
      </c>
      <c r="AV42" s="34">
        <f t="shared" si="14"/>
        <v>0</v>
      </c>
      <c r="AW42" s="34">
        <f t="shared" si="15"/>
        <v>0</v>
      </c>
      <c r="AX42" s="34">
        <f t="shared" si="16"/>
        <v>0</v>
      </c>
      <c r="AY42" s="37" t="s">
        <v>917</v>
      </c>
      <c r="AZ42" s="37" t="s">
        <v>939</v>
      </c>
      <c r="BA42" s="33" t="s">
        <v>946</v>
      </c>
      <c r="BC42" s="34">
        <f t="shared" si="17"/>
        <v>0</v>
      </c>
      <c r="BD42" s="34">
        <f t="shared" si="18"/>
        <v>0</v>
      </c>
      <c r="BE42" s="34">
        <v>0</v>
      </c>
      <c r="BF42" s="34">
        <f>42</f>
        <v>42</v>
      </c>
      <c r="BH42" s="20">
        <f t="shared" si="19"/>
        <v>0</v>
      </c>
      <c r="BI42" s="20">
        <f t="shared" si="20"/>
        <v>0</v>
      </c>
      <c r="BJ42" s="20">
        <f t="shared" si="21"/>
        <v>0</v>
      </c>
      <c r="BK42" s="20" t="s">
        <v>951</v>
      </c>
      <c r="BL42" s="34">
        <v>96</v>
      </c>
    </row>
    <row r="43" spans="1:64" x14ac:dyDescent="0.2">
      <c r="A43" s="4" t="s">
        <v>28</v>
      </c>
      <c r="B43" s="13" t="s">
        <v>305</v>
      </c>
      <c r="C43" s="140" t="s">
        <v>606</v>
      </c>
      <c r="D43" s="141"/>
      <c r="E43" s="141"/>
      <c r="F43" s="141"/>
      <c r="G43" s="13" t="s">
        <v>876</v>
      </c>
      <c r="H43" s="80">
        <v>57.651000000000003</v>
      </c>
      <c r="I43" s="20">
        <v>0</v>
      </c>
      <c r="J43" s="20">
        <f t="shared" si="0"/>
        <v>0</v>
      </c>
      <c r="K43" s="20">
        <f t="shared" si="1"/>
        <v>0</v>
      </c>
      <c r="L43" s="20">
        <f t="shared" si="2"/>
        <v>0</v>
      </c>
      <c r="M43" s="30" t="s">
        <v>898</v>
      </c>
      <c r="N43" s="6"/>
      <c r="Z43" s="34">
        <f t="shared" si="3"/>
        <v>0</v>
      </c>
      <c r="AB43" s="34">
        <f t="shared" si="4"/>
        <v>0</v>
      </c>
      <c r="AC43" s="34">
        <f t="shared" si="5"/>
        <v>0</v>
      </c>
      <c r="AD43" s="34">
        <f t="shared" si="6"/>
        <v>0</v>
      </c>
      <c r="AE43" s="34">
        <f t="shared" si="7"/>
        <v>0</v>
      </c>
      <c r="AF43" s="34">
        <f t="shared" si="8"/>
        <v>0</v>
      </c>
      <c r="AG43" s="34">
        <f t="shared" si="9"/>
        <v>0</v>
      </c>
      <c r="AH43" s="34">
        <f t="shared" si="10"/>
        <v>0</v>
      </c>
      <c r="AI43" s="33" t="s">
        <v>908</v>
      </c>
      <c r="AJ43" s="20">
        <f t="shared" si="11"/>
        <v>0</v>
      </c>
      <c r="AK43" s="20">
        <f t="shared" si="12"/>
        <v>0</v>
      </c>
      <c r="AL43" s="20">
        <f t="shared" si="13"/>
        <v>0</v>
      </c>
      <c r="AN43" s="34">
        <v>21</v>
      </c>
      <c r="AO43" s="34">
        <f t="shared" ref="AO43:AO50" si="22">I43*0</f>
        <v>0</v>
      </c>
      <c r="AP43" s="34">
        <f t="shared" ref="AP43:AP50" si="23">I43*(1-0)</f>
        <v>0</v>
      </c>
      <c r="AQ43" s="35" t="s">
        <v>7</v>
      </c>
      <c r="AV43" s="34">
        <f t="shared" si="14"/>
        <v>0</v>
      </c>
      <c r="AW43" s="34">
        <f t="shared" si="15"/>
        <v>0</v>
      </c>
      <c r="AX43" s="34">
        <f t="shared" si="16"/>
        <v>0</v>
      </c>
      <c r="AY43" s="37" t="s">
        <v>917</v>
      </c>
      <c r="AZ43" s="37" t="s">
        <v>939</v>
      </c>
      <c r="BA43" s="33" t="s">
        <v>946</v>
      </c>
      <c r="BC43" s="34">
        <f t="shared" si="17"/>
        <v>0</v>
      </c>
      <c r="BD43" s="34">
        <f t="shared" si="18"/>
        <v>0</v>
      </c>
      <c r="BE43" s="34">
        <v>0</v>
      </c>
      <c r="BF43" s="34">
        <f>43</f>
        <v>43</v>
      </c>
      <c r="BH43" s="20">
        <f t="shared" si="19"/>
        <v>0</v>
      </c>
      <c r="BI43" s="20">
        <f t="shared" si="20"/>
        <v>0</v>
      </c>
      <c r="BJ43" s="20">
        <f t="shared" si="21"/>
        <v>0</v>
      </c>
      <c r="BK43" s="20" t="s">
        <v>951</v>
      </c>
      <c r="BL43" s="34">
        <v>96</v>
      </c>
    </row>
    <row r="44" spans="1:64" x14ac:dyDescent="0.2">
      <c r="A44" s="4" t="s">
        <v>29</v>
      </c>
      <c r="B44" s="13" t="s">
        <v>306</v>
      </c>
      <c r="C44" s="140" t="s">
        <v>607</v>
      </c>
      <c r="D44" s="141"/>
      <c r="E44" s="141"/>
      <c r="F44" s="141"/>
      <c r="G44" s="13" t="s">
        <v>876</v>
      </c>
      <c r="H44" s="80">
        <v>4.47</v>
      </c>
      <c r="I44" s="20">
        <v>0</v>
      </c>
      <c r="J44" s="20">
        <f t="shared" si="0"/>
        <v>0</v>
      </c>
      <c r="K44" s="20">
        <f t="shared" si="1"/>
        <v>0</v>
      </c>
      <c r="L44" s="20">
        <f t="shared" si="2"/>
        <v>0</v>
      </c>
      <c r="M44" s="30" t="s">
        <v>898</v>
      </c>
      <c r="N44" s="6"/>
      <c r="Z44" s="34">
        <f t="shared" si="3"/>
        <v>0</v>
      </c>
      <c r="AB44" s="34">
        <f t="shared" si="4"/>
        <v>0</v>
      </c>
      <c r="AC44" s="34">
        <f t="shared" si="5"/>
        <v>0</v>
      </c>
      <c r="AD44" s="34">
        <f t="shared" si="6"/>
        <v>0</v>
      </c>
      <c r="AE44" s="34">
        <f t="shared" si="7"/>
        <v>0</v>
      </c>
      <c r="AF44" s="34">
        <f t="shared" si="8"/>
        <v>0</v>
      </c>
      <c r="AG44" s="34">
        <f t="shared" si="9"/>
        <v>0</v>
      </c>
      <c r="AH44" s="34">
        <f t="shared" si="10"/>
        <v>0</v>
      </c>
      <c r="AI44" s="33" t="s">
        <v>908</v>
      </c>
      <c r="AJ44" s="20">
        <f t="shared" si="11"/>
        <v>0</v>
      </c>
      <c r="AK44" s="20">
        <f t="shared" si="12"/>
        <v>0</v>
      </c>
      <c r="AL44" s="20">
        <f t="shared" si="13"/>
        <v>0</v>
      </c>
      <c r="AN44" s="34">
        <v>21</v>
      </c>
      <c r="AO44" s="34">
        <f t="shared" si="22"/>
        <v>0</v>
      </c>
      <c r="AP44" s="34">
        <f t="shared" si="23"/>
        <v>0</v>
      </c>
      <c r="AQ44" s="35" t="s">
        <v>7</v>
      </c>
      <c r="AV44" s="34">
        <f t="shared" si="14"/>
        <v>0</v>
      </c>
      <c r="AW44" s="34">
        <f t="shared" si="15"/>
        <v>0</v>
      </c>
      <c r="AX44" s="34">
        <f t="shared" si="16"/>
        <v>0</v>
      </c>
      <c r="AY44" s="37" t="s">
        <v>917</v>
      </c>
      <c r="AZ44" s="37" t="s">
        <v>939</v>
      </c>
      <c r="BA44" s="33" t="s">
        <v>946</v>
      </c>
      <c r="BC44" s="34">
        <f t="shared" si="17"/>
        <v>0</v>
      </c>
      <c r="BD44" s="34">
        <f t="shared" si="18"/>
        <v>0</v>
      </c>
      <c r="BE44" s="34">
        <v>0</v>
      </c>
      <c r="BF44" s="34">
        <f>44</f>
        <v>44</v>
      </c>
      <c r="BH44" s="20">
        <f t="shared" si="19"/>
        <v>0</v>
      </c>
      <c r="BI44" s="20">
        <f t="shared" si="20"/>
        <v>0</v>
      </c>
      <c r="BJ44" s="20">
        <f t="shared" si="21"/>
        <v>0</v>
      </c>
      <c r="BK44" s="20" t="s">
        <v>951</v>
      </c>
      <c r="BL44" s="34">
        <v>96</v>
      </c>
    </row>
    <row r="45" spans="1:64" x14ac:dyDescent="0.2">
      <c r="A45" s="4" t="s">
        <v>30</v>
      </c>
      <c r="B45" s="13" t="s">
        <v>307</v>
      </c>
      <c r="C45" s="140" t="s">
        <v>608</v>
      </c>
      <c r="D45" s="141"/>
      <c r="E45" s="141"/>
      <c r="F45" s="141"/>
      <c r="G45" s="13" t="s">
        <v>876</v>
      </c>
      <c r="H45" s="80">
        <v>99.49</v>
      </c>
      <c r="I45" s="20">
        <v>0</v>
      </c>
      <c r="J45" s="20">
        <f t="shared" si="0"/>
        <v>0</v>
      </c>
      <c r="K45" s="20">
        <f t="shared" si="1"/>
        <v>0</v>
      </c>
      <c r="L45" s="20">
        <f t="shared" si="2"/>
        <v>0</v>
      </c>
      <c r="M45" s="30" t="s">
        <v>898</v>
      </c>
      <c r="N45" s="6"/>
      <c r="Z45" s="34">
        <f t="shared" si="3"/>
        <v>0</v>
      </c>
      <c r="AB45" s="34">
        <f t="shared" si="4"/>
        <v>0</v>
      </c>
      <c r="AC45" s="34">
        <f t="shared" si="5"/>
        <v>0</v>
      </c>
      <c r="AD45" s="34">
        <f t="shared" si="6"/>
        <v>0</v>
      </c>
      <c r="AE45" s="34">
        <f t="shared" si="7"/>
        <v>0</v>
      </c>
      <c r="AF45" s="34">
        <f t="shared" si="8"/>
        <v>0</v>
      </c>
      <c r="AG45" s="34">
        <f t="shared" si="9"/>
        <v>0</v>
      </c>
      <c r="AH45" s="34">
        <f t="shared" si="10"/>
        <v>0</v>
      </c>
      <c r="AI45" s="33" t="s">
        <v>908</v>
      </c>
      <c r="AJ45" s="20">
        <f t="shared" si="11"/>
        <v>0</v>
      </c>
      <c r="AK45" s="20">
        <f t="shared" si="12"/>
        <v>0</v>
      </c>
      <c r="AL45" s="20">
        <f t="shared" si="13"/>
        <v>0</v>
      </c>
      <c r="AN45" s="34">
        <v>21</v>
      </c>
      <c r="AO45" s="34">
        <f t="shared" si="22"/>
        <v>0</v>
      </c>
      <c r="AP45" s="34">
        <f t="shared" si="23"/>
        <v>0</v>
      </c>
      <c r="AQ45" s="35" t="s">
        <v>7</v>
      </c>
      <c r="AV45" s="34">
        <f t="shared" si="14"/>
        <v>0</v>
      </c>
      <c r="AW45" s="34">
        <f t="shared" si="15"/>
        <v>0</v>
      </c>
      <c r="AX45" s="34">
        <f t="shared" si="16"/>
        <v>0</v>
      </c>
      <c r="AY45" s="37" t="s">
        <v>917</v>
      </c>
      <c r="AZ45" s="37" t="s">
        <v>939</v>
      </c>
      <c r="BA45" s="33" t="s">
        <v>946</v>
      </c>
      <c r="BC45" s="34">
        <f t="shared" si="17"/>
        <v>0</v>
      </c>
      <c r="BD45" s="34">
        <f t="shared" si="18"/>
        <v>0</v>
      </c>
      <c r="BE45" s="34">
        <v>0</v>
      </c>
      <c r="BF45" s="34">
        <f>45</f>
        <v>45</v>
      </c>
      <c r="BH45" s="20">
        <f t="shared" si="19"/>
        <v>0</v>
      </c>
      <c r="BI45" s="20">
        <f t="shared" si="20"/>
        <v>0</v>
      </c>
      <c r="BJ45" s="20">
        <f t="shared" si="21"/>
        <v>0</v>
      </c>
      <c r="BK45" s="20" t="s">
        <v>951</v>
      </c>
      <c r="BL45" s="34">
        <v>96</v>
      </c>
    </row>
    <row r="46" spans="1:64" x14ac:dyDescent="0.2">
      <c r="A46" s="4" t="s">
        <v>31</v>
      </c>
      <c r="B46" s="13" t="s">
        <v>308</v>
      </c>
      <c r="C46" s="140" t="s">
        <v>609</v>
      </c>
      <c r="D46" s="141"/>
      <c r="E46" s="141"/>
      <c r="F46" s="141"/>
      <c r="G46" s="13" t="s">
        <v>879</v>
      </c>
      <c r="H46" s="80">
        <v>6.55</v>
      </c>
      <c r="I46" s="20">
        <v>0</v>
      </c>
      <c r="J46" s="20">
        <f t="shared" si="0"/>
        <v>0</v>
      </c>
      <c r="K46" s="20">
        <f t="shared" si="1"/>
        <v>0</v>
      </c>
      <c r="L46" s="20">
        <f t="shared" si="2"/>
        <v>0</v>
      </c>
      <c r="M46" s="30" t="s">
        <v>898</v>
      </c>
      <c r="N46" s="6"/>
      <c r="Z46" s="34">
        <f t="shared" si="3"/>
        <v>0</v>
      </c>
      <c r="AB46" s="34">
        <f t="shared" si="4"/>
        <v>0</v>
      </c>
      <c r="AC46" s="34">
        <f t="shared" si="5"/>
        <v>0</v>
      </c>
      <c r="AD46" s="34">
        <f t="shared" si="6"/>
        <v>0</v>
      </c>
      <c r="AE46" s="34">
        <f t="shared" si="7"/>
        <v>0</v>
      </c>
      <c r="AF46" s="34">
        <f t="shared" si="8"/>
        <v>0</v>
      </c>
      <c r="AG46" s="34">
        <f t="shared" si="9"/>
        <v>0</v>
      </c>
      <c r="AH46" s="34">
        <f t="shared" si="10"/>
        <v>0</v>
      </c>
      <c r="AI46" s="33" t="s">
        <v>908</v>
      </c>
      <c r="AJ46" s="20">
        <f t="shared" si="11"/>
        <v>0</v>
      </c>
      <c r="AK46" s="20">
        <f t="shared" si="12"/>
        <v>0</v>
      </c>
      <c r="AL46" s="20">
        <f t="shared" si="13"/>
        <v>0</v>
      </c>
      <c r="AN46" s="34">
        <v>21</v>
      </c>
      <c r="AO46" s="34">
        <f t="shared" si="22"/>
        <v>0</v>
      </c>
      <c r="AP46" s="34">
        <f t="shared" si="23"/>
        <v>0</v>
      </c>
      <c r="AQ46" s="35" t="s">
        <v>7</v>
      </c>
      <c r="AV46" s="34">
        <f t="shared" si="14"/>
        <v>0</v>
      </c>
      <c r="AW46" s="34">
        <f t="shared" si="15"/>
        <v>0</v>
      </c>
      <c r="AX46" s="34">
        <f t="shared" si="16"/>
        <v>0</v>
      </c>
      <c r="AY46" s="37" t="s">
        <v>917</v>
      </c>
      <c r="AZ46" s="37" t="s">
        <v>939</v>
      </c>
      <c r="BA46" s="33" t="s">
        <v>946</v>
      </c>
      <c r="BC46" s="34">
        <f t="shared" si="17"/>
        <v>0</v>
      </c>
      <c r="BD46" s="34">
        <f t="shared" si="18"/>
        <v>0</v>
      </c>
      <c r="BE46" s="34">
        <v>0</v>
      </c>
      <c r="BF46" s="34">
        <f>46</f>
        <v>46</v>
      </c>
      <c r="BH46" s="20">
        <f t="shared" si="19"/>
        <v>0</v>
      </c>
      <c r="BI46" s="20">
        <f t="shared" si="20"/>
        <v>0</v>
      </c>
      <c r="BJ46" s="20">
        <f t="shared" si="21"/>
        <v>0</v>
      </c>
      <c r="BK46" s="20" t="s">
        <v>951</v>
      </c>
      <c r="BL46" s="34">
        <v>96</v>
      </c>
    </row>
    <row r="47" spans="1:64" x14ac:dyDescent="0.2">
      <c r="A47" s="4" t="s">
        <v>32</v>
      </c>
      <c r="B47" s="13" t="s">
        <v>309</v>
      </c>
      <c r="C47" s="140" t="s">
        <v>610</v>
      </c>
      <c r="D47" s="141"/>
      <c r="E47" s="141"/>
      <c r="F47" s="141"/>
      <c r="G47" s="13" t="s">
        <v>877</v>
      </c>
      <c r="H47" s="80">
        <v>2</v>
      </c>
      <c r="I47" s="20">
        <v>0</v>
      </c>
      <c r="J47" s="20">
        <f t="shared" si="0"/>
        <v>0</v>
      </c>
      <c r="K47" s="20">
        <f t="shared" si="1"/>
        <v>0</v>
      </c>
      <c r="L47" s="20">
        <f t="shared" si="2"/>
        <v>0</v>
      </c>
      <c r="M47" s="30" t="s">
        <v>898</v>
      </c>
      <c r="N47" s="6"/>
      <c r="Z47" s="34">
        <f t="shared" si="3"/>
        <v>0</v>
      </c>
      <c r="AB47" s="34">
        <f t="shared" si="4"/>
        <v>0</v>
      </c>
      <c r="AC47" s="34">
        <f t="shared" si="5"/>
        <v>0</v>
      </c>
      <c r="AD47" s="34">
        <f t="shared" si="6"/>
        <v>0</v>
      </c>
      <c r="AE47" s="34">
        <f t="shared" si="7"/>
        <v>0</v>
      </c>
      <c r="AF47" s="34">
        <f t="shared" si="8"/>
        <v>0</v>
      </c>
      <c r="AG47" s="34">
        <f t="shared" si="9"/>
        <v>0</v>
      </c>
      <c r="AH47" s="34">
        <f t="shared" si="10"/>
        <v>0</v>
      </c>
      <c r="AI47" s="33" t="s">
        <v>908</v>
      </c>
      <c r="AJ47" s="20">
        <f t="shared" si="11"/>
        <v>0</v>
      </c>
      <c r="AK47" s="20">
        <f t="shared" si="12"/>
        <v>0</v>
      </c>
      <c r="AL47" s="20">
        <f t="shared" si="13"/>
        <v>0</v>
      </c>
      <c r="AN47" s="34">
        <v>21</v>
      </c>
      <c r="AO47" s="34">
        <f t="shared" si="22"/>
        <v>0</v>
      </c>
      <c r="AP47" s="34">
        <f t="shared" si="23"/>
        <v>0</v>
      </c>
      <c r="AQ47" s="35" t="s">
        <v>7</v>
      </c>
      <c r="AV47" s="34">
        <f t="shared" si="14"/>
        <v>0</v>
      </c>
      <c r="AW47" s="34">
        <f t="shared" si="15"/>
        <v>0</v>
      </c>
      <c r="AX47" s="34">
        <f t="shared" si="16"/>
        <v>0</v>
      </c>
      <c r="AY47" s="37" t="s">
        <v>917</v>
      </c>
      <c r="AZ47" s="37" t="s">
        <v>939</v>
      </c>
      <c r="BA47" s="33" t="s">
        <v>946</v>
      </c>
      <c r="BC47" s="34">
        <f t="shared" si="17"/>
        <v>0</v>
      </c>
      <c r="BD47" s="34">
        <f t="shared" si="18"/>
        <v>0</v>
      </c>
      <c r="BE47" s="34">
        <v>0</v>
      </c>
      <c r="BF47" s="34">
        <f>47</f>
        <v>47</v>
      </c>
      <c r="BH47" s="20">
        <f t="shared" si="19"/>
        <v>0</v>
      </c>
      <c r="BI47" s="20">
        <f t="shared" si="20"/>
        <v>0</v>
      </c>
      <c r="BJ47" s="20">
        <f t="shared" si="21"/>
        <v>0</v>
      </c>
      <c r="BK47" s="20" t="s">
        <v>951</v>
      </c>
      <c r="BL47" s="34">
        <v>96</v>
      </c>
    </row>
    <row r="48" spans="1:64" x14ac:dyDescent="0.2">
      <c r="A48" s="4" t="s">
        <v>33</v>
      </c>
      <c r="B48" s="13" t="s">
        <v>310</v>
      </c>
      <c r="C48" s="140" t="s">
        <v>611</v>
      </c>
      <c r="D48" s="141"/>
      <c r="E48" s="141"/>
      <c r="F48" s="141"/>
      <c r="G48" s="13" t="s">
        <v>876</v>
      </c>
      <c r="H48" s="80">
        <v>4.47</v>
      </c>
      <c r="I48" s="20">
        <v>0</v>
      </c>
      <c r="J48" s="20">
        <f t="shared" si="0"/>
        <v>0</v>
      </c>
      <c r="K48" s="20">
        <f t="shared" si="1"/>
        <v>0</v>
      </c>
      <c r="L48" s="20">
        <f t="shared" si="2"/>
        <v>0</v>
      </c>
      <c r="M48" s="30" t="s">
        <v>898</v>
      </c>
      <c r="N48" s="6"/>
      <c r="Z48" s="34">
        <f t="shared" si="3"/>
        <v>0</v>
      </c>
      <c r="AB48" s="34">
        <f t="shared" si="4"/>
        <v>0</v>
      </c>
      <c r="AC48" s="34">
        <f t="shared" si="5"/>
        <v>0</v>
      </c>
      <c r="AD48" s="34">
        <f t="shared" si="6"/>
        <v>0</v>
      </c>
      <c r="AE48" s="34">
        <f t="shared" si="7"/>
        <v>0</v>
      </c>
      <c r="AF48" s="34">
        <f t="shared" si="8"/>
        <v>0</v>
      </c>
      <c r="AG48" s="34">
        <f t="shared" si="9"/>
        <v>0</v>
      </c>
      <c r="AH48" s="34">
        <f t="shared" si="10"/>
        <v>0</v>
      </c>
      <c r="AI48" s="33" t="s">
        <v>908</v>
      </c>
      <c r="AJ48" s="20">
        <f t="shared" si="11"/>
        <v>0</v>
      </c>
      <c r="AK48" s="20">
        <f t="shared" si="12"/>
        <v>0</v>
      </c>
      <c r="AL48" s="20">
        <f t="shared" si="13"/>
        <v>0</v>
      </c>
      <c r="AN48" s="34">
        <v>21</v>
      </c>
      <c r="AO48" s="34">
        <f t="shared" si="22"/>
        <v>0</v>
      </c>
      <c r="AP48" s="34">
        <f t="shared" si="23"/>
        <v>0</v>
      </c>
      <c r="AQ48" s="35" t="s">
        <v>7</v>
      </c>
      <c r="AV48" s="34">
        <f t="shared" si="14"/>
        <v>0</v>
      </c>
      <c r="AW48" s="34">
        <f t="shared" si="15"/>
        <v>0</v>
      </c>
      <c r="AX48" s="34">
        <f t="shared" si="16"/>
        <v>0</v>
      </c>
      <c r="AY48" s="37" t="s">
        <v>917</v>
      </c>
      <c r="AZ48" s="37" t="s">
        <v>939</v>
      </c>
      <c r="BA48" s="33" t="s">
        <v>946</v>
      </c>
      <c r="BC48" s="34">
        <f t="shared" si="17"/>
        <v>0</v>
      </c>
      <c r="BD48" s="34">
        <f t="shared" si="18"/>
        <v>0</v>
      </c>
      <c r="BE48" s="34">
        <v>0</v>
      </c>
      <c r="BF48" s="34">
        <f>48</f>
        <v>48</v>
      </c>
      <c r="BH48" s="20">
        <f t="shared" si="19"/>
        <v>0</v>
      </c>
      <c r="BI48" s="20">
        <f t="shared" si="20"/>
        <v>0</v>
      </c>
      <c r="BJ48" s="20">
        <f t="shared" si="21"/>
        <v>0</v>
      </c>
      <c r="BK48" s="20" t="s">
        <v>951</v>
      </c>
      <c r="BL48" s="34">
        <v>96</v>
      </c>
    </row>
    <row r="49" spans="1:64" x14ac:dyDescent="0.2">
      <c r="A49" s="4" t="s">
        <v>34</v>
      </c>
      <c r="B49" s="13" t="s">
        <v>311</v>
      </c>
      <c r="C49" s="140" t="s">
        <v>612</v>
      </c>
      <c r="D49" s="141"/>
      <c r="E49" s="141"/>
      <c r="F49" s="141"/>
      <c r="G49" s="13" t="s">
        <v>877</v>
      </c>
      <c r="H49" s="80">
        <v>1</v>
      </c>
      <c r="I49" s="20">
        <v>0</v>
      </c>
      <c r="J49" s="20">
        <f t="shared" si="0"/>
        <v>0</v>
      </c>
      <c r="K49" s="20">
        <f t="shared" si="1"/>
        <v>0</v>
      </c>
      <c r="L49" s="20">
        <f t="shared" si="2"/>
        <v>0</v>
      </c>
      <c r="M49" s="30" t="s">
        <v>898</v>
      </c>
      <c r="N49" s="6"/>
      <c r="Z49" s="34">
        <f t="shared" si="3"/>
        <v>0</v>
      </c>
      <c r="AB49" s="34">
        <f t="shared" si="4"/>
        <v>0</v>
      </c>
      <c r="AC49" s="34">
        <f t="shared" si="5"/>
        <v>0</v>
      </c>
      <c r="AD49" s="34">
        <f t="shared" si="6"/>
        <v>0</v>
      </c>
      <c r="AE49" s="34">
        <f t="shared" si="7"/>
        <v>0</v>
      </c>
      <c r="AF49" s="34">
        <f t="shared" si="8"/>
        <v>0</v>
      </c>
      <c r="AG49" s="34">
        <f t="shared" si="9"/>
        <v>0</v>
      </c>
      <c r="AH49" s="34">
        <f t="shared" si="10"/>
        <v>0</v>
      </c>
      <c r="AI49" s="33" t="s">
        <v>908</v>
      </c>
      <c r="AJ49" s="20">
        <f t="shared" si="11"/>
        <v>0</v>
      </c>
      <c r="AK49" s="20">
        <f t="shared" si="12"/>
        <v>0</v>
      </c>
      <c r="AL49" s="20">
        <f t="shared" si="13"/>
        <v>0</v>
      </c>
      <c r="AN49" s="34">
        <v>21</v>
      </c>
      <c r="AO49" s="34">
        <f t="shared" si="22"/>
        <v>0</v>
      </c>
      <c r="AP49" s="34">
        <f t="shared" si="23"/>
        <v>0</v>
      </c>
      <c r="AQ49" s="35" t="s">
        <v>7</v>
      </c>
      <c r="AV49" s="34">
        <f t="shared" si="14"/>
        <v>0</v>
      </c>
      <c r="AW49" s="34">
        <f t="shared" si="15"/>
        <v>0</v>
      </c>
      <c r="AX49" s="34">
        <f t="shared" si="16"/>
        <v>0</v>
      </c>
      <c r="AY49" s="37" t="s">
        <v>917</v>
      </c>
      <c r="AZ49" s="37" t="s">
        <v>939</v>
      </c>
      <c r="BA49" s="33" t="s">
        <v>946</v>
      </c>
      <c r="BC49" s="34">
        <f t="shared" si="17"/>
        <v>0</v>
      </c>
      <c r="BD49" s="34">
        <f t="shared" si="18"/>
        <v>0</v>
      </c>
      <c r="BE49" s="34">
        <v>0</v>
      </c>
      <c r="BF49" s="34">
        <f>49</f>
        <v>49</v>
      </c>
      <c r="BH49" s="20">
        <f t="shared" si="19"/>
        <v>0</v>
      </c>
      <c r="BI49" s="20">
        <f t="shared" si="20"/>
        <v>0</v>
      </c>
      <c r="BJ49" s="20">
        <f t="shared" si="21"/>
        <v>0</v>
      </c>
      <c r="BK49" s="20" t="s">
        <v>951</v>
      </c>
      <c r="BL49" s="34">
        <v>96</v>
      </c>
    </row>
    <row r="50" spans="1:64" x14ac:dyDescent="0.2">
      <c r="A50" s="4" t="s">
        <v>35</v>
      </c>
      <c r="B50" s="13" t="s">
        <v>312</v>
      </c>
      <c r="C50" s="140" t="s">
        <v>613</v>
      </c>
      <c r="D50" s="141"/>
      <c r="E50" s="141"/>
      <c r="F50" s="141"/>
      <c r="G50" s="13" t="s">
        <v>877</v>
      </c>
      <c r="H50" s="80">
        <v>1</v>
      </c>
      <c r="I50" s="20">
        <v>0</v>
      </c>
      <c r="J50" s="20">
        <f t="shared" si="0"/>
        <v>0</v>
      </c>
      <c r="K50" s="20">
        <f t="shared" si="1"/>
        <v>0</v>
      </c>
      <c r="L50" s="20">
        <f t="shared" si="2"/>
        <v>0</v>
      </c>
      <c r="M50" s="30" t="s">
        <v>898</v>
      </c>
      <c r="N50" s="6"/>
      <c r="Z50" s="34">
        <f t="shared" si="3"/>
        <v>0</v>
      </c>
      <c r="AB50" s="34">
        <f t="shared" si="4"/>
        <v>0</v>
      </c>
      <c r="AC50" s="34">
        <f t="shared" si="5"/>
        <v>0</v>
      </c>
      <c r="AD50" s="34">
        <f t="shared" si="6"/>
        <v>0</v>
      </c>
      <c r="AE50" s="34">
        <f t="shared" si="7"/>
        <v>0</v>
      </c>
      <c r="AF50" s="34">
        <f t="shared" si="8"/>
        <v>0</v>
      </c>
      <c r="AG50" s="34">
        <f t="shared" si="9"/>
        <v>0</v>
      </c>
      <c r="AH50" s="34">
        <f t="shared" si="10"/>
        <v>0</v>
      </c>
      <c r="AI50" s="33" t="s">
        <v>908</v>
      </c>
      <c r="AJ50" s="20">
        <f t="shared" si="11"/>
        <v>0</v>
      </c>
      <c r="AK50" s="20">
        <f t="shared" si="12"/>
        <v>0</v>
      </c>
      <c r="AL50" s="20">
        <f t="shared" si="13"/>
        <v>0</v>
      </c>
      <c r="AN50" s="34">
        <v>21</v>
      </c>
      <c r="AO50" s="34">
        <f t="shared" si="22"/>
        <v>0</v>
      </c>
      <c r="AP50" s="34">
        <f t="shared" si="23"/>
        <v>0</v>
      </c>
      <c r="AQ50" s="35" t="s">
        <v>7</v>
      </c>
      <c r="AV50" s="34">
        <f t="shared" si="14"/>
        <v>0</v>
      </c>
      <c r="AW50" s="34">
        <f t="shared" si="15"/>
        <v>0</v>
      </c>
      <c r="AX50" s="34">
        <f t="shared" si="16"/>
        <v>0</v>
      </c>
      <c r="AY50" s="37" t="s">
        <v>917</v>
      </c>
      <c r="AZ50" s="37" t="s">
        <v>939</v>
      </c>
      <c r="BA50" s="33" t="s">
        <v>946</v>
      </c>
      <c r="BC50" s="34">
        <f t="shared" si="17"/>
        <v>0</v>
      </c>
      <c r="BD50" s="34">
        <f t="shared" si="18"/>
        <v>0</v>
      </c>
      <c r="BE50" s="34">
        <v>0</v>
      </c>
      <c r="BF50" s="34">
        <f>50</f>
        <v>50</v>
      </c>
      <c r="BH50" s="20">
        <f t="shared" si="19"/>
        <v>0</v>
      </c>
      <c r="BI50" s="20">
        <f t="shared" si="20"/>
        <v>0</v>
      </c>
      <c r="BJ50" s="20">
        <f t="shared" si="21"/>
        <v>0</v>
      </c>
      <c r="BK50" s="20" t="s">
        <v>951</v>
      </c>
      <c r="BL50" s="34">
        <v>96</v>
      </c>
    </row>
    <row r="51" spans="1:64" x14ac:dyDescent="0.2">
      <c r="A51" s="4" t="s">
        <v>36</v>
      </c>
      <c r="B51" s="13" t="s">
        <v>313</v>
      </c>
      <c r="C51" s="140" t="s">
        <v>614</v>
      </c>
      <c r="D51" s="141"/>
      <c r="E51" s="141"/>
      <c r="F51" s="141"/>
      <c r="G51" s="13" t="s">
        <v>876</v>
      </c>
      <c r="H51" s="80">
        <v>3.8380000000000001</v>
      </c>
      <c r="I51" s="20">
        <v>0</v>
      </c>
      <c r="J51" s="20">
        <f t="shared" si="0"/>
        <v>0</v>
      </c>
      <c r="K51" s="20">
        <f t="shared" si="1"/>
        <v>0</v>
      </c>
      <c r="L51" s="20">
        <f t="shared" si="2"/>
        <v>0</v>
      </c>
      <c r="M51" s="30" t="s">
        <v>898</v>
      </c>
      <c r="N51" s="6"/>
      <c r="Z51" s="34">
        <f t="shared" si="3"/>
        <v>0</v>
      </c>
      <c r="AB51" s="34">
        <f t="shared" si="4"/>
        <v>0</v>
      </c>
      <c r="AC51" s="34">
        <f t="shared" si="5"/>
        <v>0</v>
      </c>
      <c r="AD51" s="34">
        <f t="shared" si="6"/>
        <v>0</v>
      </c>
      <c r="AE51" s="34">
        <f t="shared" si="7"/>
        <v>0</v>
      </c>
      <c r="AF51" s="34">
        <f t="shared" si="8"/>
        <v>0</v>
      </c>
      <c r="AG51" s="34">
        <f t="shared" si="9"/>
        <v>0</v>
      </c>
      <c r="AH51" s="34">
        <f t="shared" si="10"/>
        <v>0</v>
      </c>
      <c r="AI51" s="33" t="s">
        <v>908</v>
      </c>
      <c r="AJ51" s="20">
        <f t="shared" si="11"/>
        <v>0</v>
      </c>
      <c r="AK51" s="20">
        <f t="shared" si="12"/>
        <v>0</v>
      </c>
      <c r="AL51" s="20">
        <f t="shared" si="13"/>
        <v>0</v>
      </c>
      <c r="AN51" s="34">
        <v>21</v>
      </c>
      <c r="AO51" s="34">
        <f>I51*0.078017718903651</f>
        <v>0</v>
      </c>
      <c r="AP51" s="34">
        <f>I51*(1-0.078017718903651)</f>
        <v>0</v>
      </c>
      <c r="AQ51" s="35" t="s">
        <v>7</v>
      </c>
      <c r="AV51" s="34">
        <f t="shared" si="14"/>
        <v>0</v>
      </c>
      <c r="AW51" s="34">
        <f t="shared" si="15"/>
        <v>0</v>
      </c>
      <c r="AX51" s="34">
        <f t="shared" si="16"/>
        <v>0</v>
      </c>
      <c r="AY51" s="37" t="s">
        <v>917</v>
      </c>
      <c r="AZ51" s="37" t="s">
        <v>939</v>
      </c>
      <c r="BA51" s="33" t="s">
        <v>946</v>
      </c>
      <c r="BC51" s="34">
        <f t="shared" si="17"/>
        <v>0</v>
      </c>
      <c r="BD51" s="34">
        <f t="shared" si="18"/>
        <v>0</v>
      </c>
      <c r="BE51" s="34">
        <v>0</v>
      </c>
      <c r="BF51" s="34">
        <f>51</f>
        <v>51</v>
      </c>
      <c r="BH51" s="20">
        <f t="shared" si="19"/>
        <v>0</v>
      </c>
      <c r="BI51" s="20">
        <f t="shared" si="20"/>
        <v>0</v>
      </c>
      <c r="BJ51" s="20">
        <f t="shared" si="21"/>
        <v>0</v>
      </c>
      <c r="BK51" s="20" t="s">
        <v>951</v>
      </c>
      <c r="BL51" s="34">
        <v>96</v>
      </c>
    </row>
    <row r="52" spans="1:64" x14ac:dyDescent="0.2">
      <c r="A52" s="4" t="s">
        <v>37</v>
      </c>
      <c r="B52" s="13" t="s">
        <v>314</v>
      </c>
      <c r="C52" s="140" t="s">
        <v>615</v>
      </c>
      <c r="D52" s="141"/>
      <c r="E52" s="141"/>
      <c r="F52" s="141"/>
      <c r="G52" s="13" t="s">
        <v>876</v>
      </c>
      <c r="H52" s="80">
        <v>2.31</v>
      </c>
      <c r="I52" s="20">
        <v>0</v>
      </c>
      <c r="J52" s="20">
        <f t="shared" si="0"/>
        <v>0</v>
      </c>
      <c r="K52" s="20">
        <f t="shared" si="1"/>
        <v>0</v>
      </c>
      <c r="L52" s="20">
        <f t="shared" si="2"/>
        <v>0</v>
      </c>
      <c r="M52" s="30" t="s">
        <v>898</v>
      </c>
      <c r="N52" s="6"/>
      <c r="Z52" s="34">
        <f t="shared" si="3"/>
        <v>0</v>
      </c>
      <c r="AB52" s="34">
        <f t="shared" si="4"/>
        <v>0</v>
      </c>
      <c r="AC52" s="34">
        <f t="shared" si="5"/>
        <v>0</v>
      </c>
      <c r="AD52" s="34">
        <f t="shared" si="6"/>
        <v>0</v>
      </c>
      <c r="AE52" s="34">
        <f t="shared" si="7"/>
        <v>0</v>
      </c>
      <c r="AF52" s="34">
        <f t="shared" si="8"/>
        <v>0</v>
      </c>
      <c r="AG52" s="34">
        <f t="shared" si="9"/>
        <v>0</v>
      </c>
      <c r="AH52" s="34">
        <f t="shared" si="10"/>
        <v>0</v>
      </c>
      <c r="AI52" s="33" t="s">
        <v>908</v>
      </c>
      <c r="AJ52" s="20">
        <f t="shared" si="11"/>
        <v>0</v>
      </c>
      <c r="AK52" s="20">
        <f t="shared" si="12"/>
        <v>0</v>
      </c>
      <c r="AL52" s="20">
        <f t="shared" si="13"/>
        <v>0</v>
      </c>
      <c r="AN52" s="34">
        <v>21</v>
      </c>
      <c r="AO52" s="34">
        <f>I52*0.0862987012987013</f>
        <v>0</v>
      </c>
      <c r="AP52" s="34">
        <f>I52*(1-0.0862987012987013)</f>
        <v>0</v>
      </c>
      <c r="AQ52" s="35" t="s">
        <v>7</v>
      </c>
      <c r="AV52" s="34">
        <f t="shared" si="14"/>
        <v>0</v>
      </c>
      <c r="AW52" s="34">
        <f t="shared" si="15"/>
        <v>0</v>
      </c>
      <c r="AX52" s="34">
        <f t="shared" si="16"/>
        <v>0</v>
      </c>
      <c r="AY52" s="37" t="s">
        <v>917</v>
      </c>
      <c r="AZ52" s="37" t="s">
        <v>939</v>
      </c>
      <c r="BA52" s="33" t="s">
        <v>946</v>
      </c>
      <c r="BC52" s="34">
        <f t="shared" si="17"/>
        <v>0</v>
      </c>
      <c r="BD52" s="34">
        <f t="shared" si="18"/>
        <v>0</v>
      </c>
      <c r="BE52" s="34">
        <v>0</v>
      </c>
      <c r="BF52" s="34">
        <f>52</f>
        <v>52</v>
      </c>
      <c r="BH52" s="20">
        <f t="shared" si="19"/>
        <v>0</v>
      </c>
      <c r="BI52" s="20">
        <f t="shared" si="20"/>
        <v>0</v>
      </c>
      <c r="BJ52" s="20">
        <f t="shared" si="21"/>
        <v>0</v>
      </c>
      <c r="BK52" s="20" t="s">
        <v>951</v>
      </c>
      <c r="BL52" s="34">
        <v>96</v>
      </c>
    </row>
    <row r="53" spans="1:64" x14ac:dyDescent="0.2">
      <c r="A53" s="4" t="s">
        <v>38</v>
      </c>
      <c r="B53" s="13" t="s">
        <v>315</v>
      </c>
      <c r="C53" s="140" t="s">
        <v>616</v>
      </c>
      <c r="D53" s="141"/>
      <c r="E53" s="141"/>
      <c r="F53" s="141"/>
      <c r="G53" s="13" t="s">
        <v>876</v>
      </c>
      <c r="H53" s="80">
        <v>12.25</v>
      </c>
      <c r="I53" s="20">
        <v>0</v>
      </c>
      <c r="J53" s="20">
        <f t="shared" si="0"/>
        <v>0</v>
      </c>
      <c r="K53" s="20">
        <f t="shared" si="1"/>
        <v>0</v>
      </c>
      <c r="L53" s="20">
        <f t="shared" si="2"/>
        <v>0</v>
      </c>
      <c r="M53" s="30" t="s">
        <v>898</v>
      </c>
      <c r="N53" s="6"/>
      <c r="Z53" s="34">
        <f t="shared" si="3"/>
        <v>0</v>
      </c>
      <c r="AB53" s="34">
        <f t="shared" si="4"/>
        <v>0</v>
      </c>
      <c r="AC53" s="34">
        <f t="shared" si="5"/>
        <v>0</v>
      </c>
      <c r="AD53" s="34">
        <f t="shared" si="6"/>
        <v>0</v>
      </c>
      <c r="AE53" s="34">
        <f t="shared" si="7"/>
        <v>0</v>
      </c>
      <c r="AF53" s="34">
        <f t="shared" si="8"/>
        <v>0</v>
      </c>
      <c r="AG53" s="34">
        <f t="shared" si="9"/>
        <v>0</v>
      </c>
      <c r="AH53" s="34">
        <f t="shared" si="10"/>
        <v>0</v>
      </c>
      <c r="AI53" s="33" t="s">
        <v>908</v>
      </c>
      <c r="AJ53" s="20">
        <f t="shared" si="11"/>
        <v>0</v>
      </c>
      <c r="AK53" s="20">
        <f t="shared" si="12"/>
        <v>0</v>
      </c>
      <c r="AL53" s="20">
        <f t="shared" si="13"/>
        <v>0</v>
      </c>
      <c r="AN53" s="34">
        <v>21</v>
      </c>
      <c r="AO53" s="34">
        <f>I53*0.123218934364362</f>
        <v>0</v>
      </c>
      <c r="AP53" s="34">
        <f>I53*(1-0.123218934364362)</f>
        <v>0</v>
      </c>
      <c r="AQ53" s="35" t="s">
        <v>7</v>
      </c>
      <c r="AV53" s="34">
        <f t="shared" si="14"/>
        <v>0</v>
      </c>
      <c r="AW53" s="34">
        <f t="shared" si="15"/>
        <v>0</v>
      </c>
      <c r="AX53" s="34">
        <f t="shared" si="16"/>
        <v>0</v>
      </c>
      <c r="AY53" s="37" t="s">
        <v>917</v>
      </c>
      <c r="AZ53" s="37" t="s">
        <v>939</v>
      </c>
      <c r="BA53" s="33" t="s">
        <v>946</v>
      </c>
      <c r="BC53" s="34">
        <f t="shared" si="17"/>
        <v>0</v>
      </c>
      <c r="BD53" s="34">
        <f t="shared" si="18"/>
        <v>0</v>
      </c>
      <c r="BE53" s="34">
        <v>0</v>
      </c>
      <c r="BF53" s="34">
        <f>53</f>
        <v>53</v>
      </c>
      <c r="BH53" s="20">
        <f t="shared" si="19"/>
        <v>0</v>
      </c>
      <c r="BI53" s="20">
        <f t="shared" si="20"/>
        <v>0</v>
      </c>
      <c r="BJ53" s="20">
        <f t="shared" si="21"/>
        <v>0</v>
      </c>
      <c r="BK53" s="20" t="s">
        <v>951</v>
      </c>
      <c r="BL53" s="34">
        <v>96</v>
      </c>
    </row>
    <row r="54" spans="1:64" x14ac:dyDescent="0.2">
      <c r="A54" s="4" t="s">
        <v>39</v>
      </c>
      <c r="B54" s="13" t="s">
        <v>316</v>
      </c>
      <c r="C54" s="140" t="s">
        <v>617</v>
      </c>
      <c r="D54" s="141"/>
      <c r="E54" s="141"/>
      <c r="F54" s="141"/>
      <c r="G54" s="13" t="s">
        <v>879</v>
      </c>
      <c r="H54" s="80">
        <v>7</v>
      </c>
      <c r="I54" s="20">
        <v>0</v>
      </c>
      <c r="J54" s="20">
        <f t="shared" si="0"/>
        <v>0</v>
      </c>
      <c r="K54" s="20">
        <f t="shared" si="1"/>
        <v>0</v>
      </c>
      <c r="L54" s="20">
        <f t="shared" si="2"/>
        <v>0</v>
      </c>
      <c r="M54" s="30" t="s">
        <v>898</v>
      </c>
      <c r="N54" s="6"/>
      <c r="Z54" s="34">
        <f t="shared" si="3"/>
        <v>0</v>
      </c>
      <c r="AB54" s="34">
        <f t="shared" si="4"/>
        <v>0</v>
      </c>
      <c r="AC54" s="34">
        <f t="shared" si="5"/>
        <v>0</v>
      </c>
      <c r="AD54" s="34">
        <f t="shared" si="6"/>
        <v>0</v>
      </c>
      <c r="AE54" s="34">
        <f t="shared" si="7"/>
        <v>0</v>
      </c>
      <c r="AF54" s="34">
        <f t="shared" si="8"/>
        <v>0</v>
      </c>
      <c r="AG54" s="34">
        <f t="shared" si="9"/>
        <v>0</v>
      </c>
      <c r="AH54" s="34">
        <f t="shared" si="10"/>
        <v>0</v>
      </c>
      <c r="AI54" s="33" t="s">
        <v>908</v>
      </c>
      <c r="AJ54" s="20">
        <f t="shared" si="11"/>
        <v>0</v>
      </c>
      <c r="AK54" s="20">
        <f t="shared" si="12"/>
        <v>0</v>
      </c>
      <c r="AL54" s="20">
        <f t="shared" si="13"/>
        <v>0</v>
      </c>
      <c r="AN54" s="34">
        <v>21</v>
      </c>
      <c r="AO54" s="34">
        <f>I54*0</f>
        <v>0</v>
      </c>
      <c r="AP54" s="34">
        <f>I54*(1-0)</f>
        <v>0</v>
      </c>
      <c r="AQ54" s="35" t="s">
        <v>7</v>
      </c>
      <c r="AV54" s="34">
        <f t="shared" si="14"/>
        <v>0</v>
      </c>
      <c r="AW54" s="34">
        <f t="shared" si="15"/>
        <v>0</v>
      </c>
      <c r="AX54" s="34">
        <f t="shared" si="16"/>
        <v>0</v>
      </c>
      <c r="AY54" s="37" t="s">
        <v>917</v>
      </c>
      <c r="AZ54" s="37" t="s">
        <v>939</v>
      </c>
      <c r="BA54" s="33" t="s">
        <v>946</v>
      </c>
      <c r="BC54" s="34">
        <f t="shared" si="17"/>
        <v>0</v>
      </c>
      <c r="BD54" s="34">
        <f t="shared" si="18"/>
        <v>0</v>
      </c>
      <c r="BE54" s="34">
        <v>0</v>
      </c>
      <c r="BF54" s="34">
        <f>54</f>
        <v>54</v>
      </c>
      <c r="BH54" s="20">
        <f t="shared" si="19"/>
        <v>0</v>
      </c>
      <c r="BI54" s="20">
        <f t="shared" si="20"/>
        <v>0</v>
      </c>
      <c r="BJ54" s="20">
        <f t="shared" si="21"/>
        <v>0</v>
      </c>
      <c r="BK54" s="20" t="s">
        <v>951</v>
      </c>
      <c r="BL54" s="34">
        <v>96</v>
      </c>
    </row>
    <row r="55" spans="1:64" x14ac:dyDescent="0.2">
      <c r="A55" s="3"/>
      <c r="B55" s="12" t="s">
        <v>103</v>
      </c>
      <c r="C55" s="146" t="s">
        <v>618</v>
      </c>
      <c r="D55" s="147"/>
      <c r="E55" s="147"/>
      <c r="F55" s="147"/>
      <c r="G55" s="18" t="s">
        <v>6</v>
      </c>
      <c r="H55" s="18" t="s">
        <v>6</v>
      </c>
      <c r="I55" s="18" t="s">
        <v>6</v>
      </c>
      <c r="J55" s="39">
        <f>SUM(J56:J59)</f>
        <v>0</v>
      </c>
      <c r="K55" s="39">
        <f>SUM(K56:K59)</f>
        <v>0</v>
      </c>
      <c r="L55" s="39">
        <f>SUM(L56:L59)</f>
        <v>0</v>
      </c>
      <c r="M55" s="29"/>
      <c r="N55" s="6"/>
      <c r="AI55" s="33" t="s">
        <v>908</v>
      </c>
      <c r="AS55" s="39">
        <f>SUM(AJ56:AJ59)</f>
        <v>0</v>
      </c>
      <c r="AT55" s="39">
        <f>SUM(AK56:AK59)</f>
        <v>0</v>
      </c>
      <c r="AU55" s="39">
        <f>SUM(AL56:AL59)</f>
        <v>0</v>
      </c>
    </row>
    <row r="56" spans="1:64" x14ac:dyDescent="0.2">
      <c r="A56" s="4" t="s">
        <v>40</v>
      </c>
      <c r="B56" s="13" t="s">
        <v>317</v>
      </c>
      <c r="C56" s="140" t="s">
        <v>619</v>
      </c>
      <c r="D56" s="141"/>
      <c r="E56" s="141"/>
      <c r="F56" s="141"/>
      <c r="G56" s="13" t="s">
        <v>876</v>
      </c>
      <c r="H56" s="80">
        <v>106.827</v>
      </c>
      <c r="I56" s="20">
        <v>0</v>
      </c>
      <c r="J56" s="20">
        <f>H56*AO56</f>
        <v>0</v>
      </c>
      <c r="K56" s="20">
        <f>H56*AP56</f>
        <v>0</v>
      </c>
      <c r="L56" s="20">
        <f>H56*I56</f>
        <v>0</v>
      </c>
      <c r="M56" s="30" t="s">
        <v>898</v>
      </c>
      <c r="N56" s="6"/>
      <c r="Z56" s="34">
        <f>IF(AQ56="5",BJ56,0)</f>
        <v>0</v>
      </c>
      <c r="AB56" s="34">
        <f>IF(AQ56="1",BH56,0)</f>
        <v>0</v>
      </c>
      <c r="AC56" s="34">
        <f>IF(AQ56="1",BI56,0)</f>
        <v>0</v>
      </c>
      <c r="AD56" s="34">
        <f>IF(AQ56="7",BH56,0)</f>
        <v>0</v>
      </c>
      <c r="AE56" s="34">
        <f>IF(AQ56="7",BI56,0)</f>
        <v>0</v>
      </c>
      <c r="AF56" s="34">
        <f>IF(AQ56="2",BH56,0)</f>
        <v>0</v>
      </c>
      <c r="AG56" s="34">
        <f>IF(AQ56="2",BI56,0)</f>
        <v>0</v>
      </c>
      <c r="AH56" s="34">
        <f>IF(AQ56="0",BJ56,0)</f>
        <v>0</v>
      </c>
      <c r="AI56" s="33" t="s">
        <v>908</v>
      </c>
      <c r="AJ56" s="20">
        <f>IF(AN56=0,L56,0)</f>
        <v>0</v>
      </c>
      <c r="AK56" s="20">
        <f>IF(AN56=15,L56,0)</f>
        <v>0</v>
      </c>
      <c r="AL56" s="20">
        <f>IF(AN56=21,L56,0)</f>
        <v>0</v>
      </c>
      <c r="AN56" s="34">
        <v>21</v>
      </c>
      <c r="AO56" s="34">
        <f>I56*0</f>
        <v>0</v>
      </c>
      <c r="AP56" s="34">
        <f>I56*(1-0)</f>
        <v>0</v>
      </c>
      <c r="AQ56" s="35" t="s">
        <v>7</v>
      </c>
      <c r="AV56" s="34">
        <f>AW56+AX56</f>
        <v>0</v>
      </c>
      <c r="AW56" s="34">
        <f>H56*AO56</f>
        <v>0</v>
      </c>
      <c r="AX56" s="34">
        <f>H56*AP56</f>
        <v>0</v>
      </c>
      <c r="AY56" s="37" t="s">
        <v>918</v>
      </c>
      <c r="AZ56" s="37" t="s">
        <v>939</v>
      </c>
      <c r="BA56" s="33" t="s">
        <v>946</v>
      </c>
      <c r="BC56" s="34">
        <f>AW56+AX56</f>
        <v>0</v>
      </c>
      <c r="BD56" s="34">
        <f>I56/(100-BE56)*100</f>
        <v>0</v>
      </c>
      <c r="BE56" s="34">
        <v>0</v>
      </c>
      <c r="BF56" s="34">
        <f>56</f>
        <v>56</v>
      </c>
      <c r="BH56" s="20">
        <f>H56*AO56</f>
        <v>0</v>
      </c>
      <c r="BI56" s="20">
        <f>H56*AP56</f>
        <v>0</v>
      </c>
      <c r="BJ56" s="20">
        <f>H56*I56</f>
        <v>0</v>
      </c>
      <c r="BK56" s="20" t="s">
        <v>951</v>
      </c>
      <c r="BL56" s="34">
        <v>97</v>
      </c>
    </row>
    <row r="57" spans="1:64" x14ac:dyDescent="0.2">
      <c r="A57" s="4" t="s">
        <v>41</v>
      </c>
      <c r="B57" s="13" t="s">
        <v>318</v>
      </c>
      <c r="C57" s="140" t="s">
        <v>620</v>
      </c>
      <c r="D57" s="141"/>
      <c r="E57" s="141"/>
      <c r="F57" s="141"/>
      <c r="G57" s="13" t="s">
        <v>876</v>
      </c>
      <c r="H57" s="80">
        <v>53.180999999999997</v>
      </c>
      <c r="I57" s="20">
        <v>0</v>
      </c>
      <c r="J57" s="20">
        <f>H57*AO57</f>
        <v>0</v>
      </c>
      <c r="K57" s="20">
        <f>H57*AP57</f>
        <v>0</v>
      </c>
      <c r="L57" s="20">
        <f>H57*I57</f>
        <v>0</v>
      </c>
      <c r="M57" s="30" t="s">
        <v>898</v>
      </c>
      <c r="N57" s="6"/>
      <c r="Z57" s="34">
        <f>IF(AQ57="5",BJ57,0)</f>
        <v>0</v>
      </c>
      <c r="AB57" s="34">
        <f>IF(AQ57="1",BH57,0)</f>
        <v>0</v>
      </c>
      <c r="AC57" s="34">
        <f>IF(AQ57="1",BI57,0)</f>
        <v>0</v>
      </c>
      <c r="AD57" s="34">
        <f>IF(AQ57="7",BH57,0)</f>
        <v>0</v>
      </c>
      <c r="AE57" s="34">
        <f>IF(AQ57="7",BI57,0)</f>
        <v>0</v>
      </c>
      <c r="AF57" s="34">
        <f>IF(AQ57="2",BH57,0)</f>
        <v>0</v>
      </c>
      <c r="AG57" s="34">
        <f>IF(AQ57="2",BI57,0)</f>
        <v>0</v>
      </c>
      <c r="AH57" s="34">
        <f>IF(AQ57="0",BJ57,0)</f>
        <v>0</v>
      </c>
      <c r="AI57" s="33" t="s">
        <v>908</v>
      </c>
      <c r="AJ57" s="20">
        <f>IF(AN57=0,L57,0)</f>
        <v>0</v>
      </c>
      <c r="AK57" s="20">
        <f>IF(AN57=15,L57,0)</f>
        <v>0</v>
      </c>
      <c r="AL57" s="20">
        <f>IF(AN57=21,L57,0)</f>
        <v>0</v>
      </c>
      <c r="AN57" s="34">
        <v>21</v>
      </c>
      <c r="AO57" s="34">
        <f>I57*0</f>
        <v>0</v>
      </c>
      <c r="AP57" s="34">
        <f>I57*(1-0)</f>
        <v>0</v>
      </c>
      <c r="AQ57" s="35" t="s">
        <v>7</v>
      </c>
      <c r="AV57" s="34">
        <f>AW57+AX57</f>
        <v>0</v>
      </c>
      <c r="AW57" s="34">
        <f>H57*AO57</f>
        <v>0</v>
      </c>
      <c r="AX57" s="34">
        <f>H57*AP57</f>
        <v>0</v>
      </c>
      <c r="AY57" s="37" t="s">
        <v>918</v>
      </c>
      <c r="AZ57" s="37" t="s">
        <v>939</v>
      </c>
      <c r="BA57" s="33" t="s">
        <v>946</v>
      </c>
      <c r="BC57" s="34">
        <f>AW57+AX57</f>
        <v>0</v>
      </c>
      <c r="BD57" s="34">
        <f>I57/(100-BE57)*100</f>
        <v>0</v>
      </c>
      <c r="BE57" s="34">
        <v>0</v>
      </c>
      <c r="BF57" s="34">
        <f>57</f>
        <v>57</v>
      </c>
      <c r="BH57" s="20">
        <f>H57*AO57</f>
        <v>0</v>
      </c>
      <c r="BI57" s="20">
        <f>H57*AP57</f>
        <v>0</v>
      </c>
      <c r="BJ57" s="20">
        <f>H57*I57</f>
        <v>0</v>
      </c>
      <c r="BK57" s="20" t="s">
        <v>951</v>
      </c>
      <c r="BL57" s="34">
        <v>97</v>
      </c>
    </row>
    <row r="58" spans="1:64" x14ac:dyDescent="0.2">
      <c r="A58" s="4" t="s">
        <v>42</v>
      </c>
      <c r="B58" s="13" t="s">
        <v>319</v>
      </c>
      <c r="C58" s="140" t="s">
        <v>621</v>
      </c>
      <c r="D58" s="141"/>
      <c r="E58" s="141"/>
      <c r="F58" s="141"/>
      <c r="G58" s="13" t="s">
        <v>876</v>
      </c>
      <c r="H58" s="80">
        <v>53.180999999999997</v>
      </c>
      <c r="I58" s="20">
        <v>0</v>
      </c>
      <c r="J58" s="20">
        <f>H58*AO58</f>
        <v>0</v>
      </c>
      <c r="K58" s="20">
        <f>H58*AP58</f>
        <v>0</v>
      </c>
      <c r="L58" s="20">
        <f>H58*I58</f>
        <v>0</v>
      </c>
      <c r="M58" s="30" t="s">
        <v>898</v>
      </c>
      <c r="N58" s="6"/>
      <c r="Z58" s="34">
        <f>IF(AQ58="5",BJ58,0)</f>
        <v>0</v>
      </c>
      <c r="AB58" s="34">
        <f>IF(AQ58="1",BH58,0)</f>
        <v>0</v>
      </c>
      <c r="AC58" s="34">
        <f>IF(AQ58="1",BI58,0)</f>
        <v>0</v>
      </c>
      <c r="AD58" s="34">
        <f>IF(AQ58="7",BH58,0)</f>
        <v>0</v>
      </c>
      <c r="AE58" s="34">
        <f>IF(AQ58="7",BI58,0)</f>
        <v>0</v>
      </c>
      <c r="AF58" s="34">
        <f>IF(AQ58="2",BH58,0)</f>
        <v>0</v>
      </c>
      <c r="AG58" s="34">
        <f>IF(AQ58="2",BI58,0)</f>
        <v>0</v>
      </c>
      <c r="AH58" s="34">
        <f>IF(AQ58="0",BJ58,0)</f>
        <v>0</v>
      </c>
      <c r="AI58" s="33" t="s">
        <v>908</v>
      </c>
      <c r="AJ58" s="20">
        <f>IF(AN58=0,L58,0)</f>
        <v>0</v>
      </c>
      <c r="AK58" s="20">
        <f>IF(AN58=15,L58,0)</f>
        <v>0</v>
      </c>
      <c r="AL58" s="20">
        <f>IF(AN58=21,L58,0)</f>
        <v>0</v>
      </c>
      <c r="AN58" s="34">
        <v>21</v>
      </c>
      <c r="AO58" s="34">
        <f>I58*0</f>
        <v>0</v>
      </c>
      <c r="AP58" s="34">
        <f>I58*(1-0)</f>
        <v>0</v>
      </c>
      <c r="AQ58" s="35" t="s">
        <v>7</v>
      </c>
      <c r="AV58" s="34">
        <f>AW58+AX58</f>
        <v>0</v>
      </c>
      <c r="AW58" s="34">
        <f>H58*AO58</f>
        <v>0</v>
      </c>
      <c r="AX58" s="34">
        <f>H58*AP58</f>
        <v>0</v>
      </c>
      <c r="AY58" s="37" t="s">
        <v>918</v>
      </c>
      <c r="AZ58" s="37" t="s">
        <v>939</v>
      </c>
      <c r="BA58" s="33" t="s">
        <v>946</v>
      </c>
      <c r="BC58" s="34">
        <f>AW58+AX58</f>
        <v>0</v>
      </c>
      <c r="BD58" s="34">
        <f>I58/(100-BE58)*100</f>
        <v>0</v>
      </c>
      <c r="BE58" s="34">
        <v>0</v>
      </c>
      <c r="BF58" s="34">
        <f>58</f>
        <v>58</v>
      </c>
      <c r="BH58" s="20">
        <f>H58*AO58</f>
        <v>0</v>
      </c>
      <c r="BI58" s="20">
        <f>H58*AP58</f>
        <v>0</v>
      </c>
      <c r="BJ58" s="20">
        <f>H58*I58</f>
        <v>0</v>
      </c>
      <c r="BK58" s="20" t="s">
        <v>951</v>
      </c>
      <c r="BL58" s="34">
        <v>97</v>
      </c>
    </row>
    <row r="59" spans="1:64" x14ac:dyDescent="0.2">
      <c r="A59" s="4" t="s">
        <v>43</v>
      </c>
      <c r="B59" s="13" t="s">
        <v>320</v>
      </c>
      <c r="C59" s="140" t="s">
        <v>622</v>
      </c>
      <c r="D59" s="141"/>
      <c r="E59" s="141"/>
      <c r="F59" s="141"/>
      <c r="G59" s="13" t="s">
        <v>880</v>
      </c>
      <c r="H59" s="80">
        <v>10</v>
      </c>
      <c r="I59" s="20">
        <v>0</v>
      </c>
      <c r="J59" s="20">
        <f>H59*AO59</f>
        <v>0</v>
      </c>
      <c r="K59" s="20">
        <f>H59*AP59</f>
        <v>0</v>
      </c>
      <c r="L59" s="20">
        <f>H59*I59</f>
        <v>0</v>
      </c>
      <c r="M59" s="30" t="s">
        <v>898</v>
      </c>
      <c r="N59" s="6"/>
      <c r="Z59" s="34">
        <f>IF(AQ59="5",BJ59,0)</f>
        <v>0</v>
      </c>
      <c r="AB59" s="34">
        <f>IF(AQ59="1",BH59,0)</f>
        <v>0</v>
      </c>
      <c r="AC59" s="34">
        <f>IF(AQ59="1",BI59,0)</f>
        <v>0</v>
      </c>
      <c r="AD59" s="34">
        <f>IF(AQ59="7",BH59,0)</f>
        <v>0</v>
      </c>
      <c r="AE59" s="34">
        <f>IF(AQ59="7",BI59,0)</f>
        <v>0</v>
      </c>
      <c r="AF59" s="34">
        <f>IF(AQ59="2",BH59,0)</f>
        <v>0</v>
      </c>
      <c r="AG59" s="34">
        <f>IF(AQ59="2",BI59,0)</f>
        <v>0</v>
      </c>
      <c r="AH59" s="34">
        <f>IF(AQ59="0",BJ59,0)</f>
        <v>0</v>
      </c>
      <c r="AI59" s="33" t="s">
        <v>908</v>
      </c>
      <c r="AJ59" s="20">
        <f>IF(AN59=0,L59,0)</f>
        <v>0</v>
      </c>
      <c r="AK59" s="20">
        <f>IF(AN59=15,L59,0)</f>
        <v>0</v>
      </c>
      <c r="AL59" s="20">
        <f>IF(AN59=21,L59,0)</f>
        <v>0</v>
      </c>
      <c r="AN59" s="34">
        <v>21</v>
      </c>
      <c r="AO59" s="34">
        <f>I59*0</f>
        <v>0</v>
      </c>
      <c r="AP59" s="34">
        <f>I59*(1-0)</f>
        <v>0</v>
      </c>
      <c r="AQ59" s="35" t="s">
        <v>7</v>
      </c>
      <c r="AV59" s="34">
        <f>AW59+AX59</f>
        <v>0</v>
      </c>
      <c r="AW59" s="34">
        <f>H59*AO59</f>
        <v>0</v>
      </c>
      <c r="AX59" s="34">
        <f>H59*AP59</f>
        <v>0</v>
      </c>
      <c r="AY59" s="37" t="s">
        <v>918</v>
      </c>
      <c r="AZ59" s="37" t="s">
        <v>939</v>
      </c>
      <c r="BA59" s="33" t="s">
        <v>946</v>
      </c>
      <c r="BC59" s="34">
        <f>AW59+AX59</f>
        <v>0</v>
      </c>
      <c r="BD59" s="34">
        <f>I59/(100-BE59)*100</f>
        <v>0</v>
      </c>
      <c r="BE59" s="34">
        <v>0</v>
      </c>
      <c r="BF59" s="34">
        <f>59</f>
        <v>59</v>
      </c>
      <c r="BH59" s="20">
        <f>H59*AO59</f>
        <v>0</v>
      </c>
      <c r="BI59" s="20">
        <f>H59*AP59</f>
        <v>0</v>
      </c>
      <c r="BJ59" s="20">
        <f>H59*I59</f>
        <v>0</v>
      </c>
      <c r="BK59" s="20" t="s">
        <v>951</v>
      </c>
      <c r="BL59" s="34">
        <v>97</v>
      </c>
    </row>
    <row r="60" spans="1:64" x14ac:dyDescent="0.2">
      <c r="A60" s="3"/>
      <c r="B60" s="12" t="s">
        <v>321</v>
      </c>
      <c r="C60" s="146" t="s">
        <v>623</v>
      </c>
      <c r="D60" s="147"/>
      <c r="E60" s="147"/>
      <c r="F60" s="147"/>
      <c r="G60" s="18" t="s">
        <v>6</v>
      </c>
      <c r="H60" s="18" t="s">
        <v>6</v>
      </c>
      <c r="I60" s="18" t="s">
        <v>6</v>
      </c>
      <c r="J60" s="39">
        <f>SUM(J61:J73)</f>
        <v>0</v>
      </c>
      <c r="K60" s="39">
        <f>SUM(K61:K73)</f>
        <v>0</v>
      </c>
      <c r="L60" s="39">
        <f>SUM(L61:L73)</f>
        <v>0</v>
      </c>
      <c r="M60" s="29"/>
      <c r="N60" s="6"/>
      <c r="AI60" s="33" t="s">
        <v>908</v>
      </c>
      <c r="AS60" s="39">
        <f>SUM(AJ61:AJ73)</f>
        <v>0</v>
      </c>
      <c r="AT60" s="39">
        <f>SUM(AK61:AK73)</f>
        <v>0</v>
      </c>
      <c r="AU60" s="39">
        <f>SUM(AL61:AL73)</f>
        <v>0</v>
      </c>
    </row>
    <row r="61" spans="1:64" x14ac:dyDescent="0.2">
      <c r="A61" s="4" t="s">
        <v>44</v>
      </c>
      <c r="B61" s="13" t="s">
        <v>322</v>
      </c>
      <c r="C61" s="140" t="s">
        <v>624</v>
      </c>
      <c r="D61" s="141"/>
      <c r="E61" s="141"/>
      <c r="F61" s="141"/>
      <c r="G61" s="13" t="s">
        <v>881</v>
      </c>
      <c r="H61" s="80">
        <v>11.958</v>
      </c>
      <c r="I61" s="20">
        <v>0</v>
      </c>
      <c r="J61" s="20">
        <f t="shared" ref="J61:J73" si="24">H61*AO61</f>
        <v>0</v>
      </c>
      <c r="K61" s="20">
        <f t="shared" ref="K61:K73" si="25">H61*AP61</f>
        <v>0</v>
      </c>
      <c r="L61" s="20">
        <f t="shared" ref="L61:L73" si="26">H61*I61</f>
        <v>0</v>
      </c>
      <c r="M61" s="30" t="s">
        <v>898</v>
      </c>
      <c r="N61" s="6"/>
      <c r="Z61" s="34">
        <f t="shared" ref="Z61:Z73" si="27">IF(AQ61="5",BJ61,0)</f>
        <v>0</v>
      </c>
      <c r="AB61" s="34">
        <f t="shared" ref="AB61:AB73" si="28">IF(AQ61="1",BH61,0)</f>
        <v>0</v>
      </c>
      <c r="AC61" s="34">
        <f t="shared" ref="AC61:AC73" si="29">IF(AQ61="1",BI61,0)</f>
        <v>0</v>
      </c>
      <c r="AD61" s="34">
        <f t="shared" ref="AD61:AD73" si="30">IF(AQ61="7",BH61,0)</f>
        <v>0</v>
      </c>
      <c r="AE61" s="34">
        <f t="shared" ref="AE61:AE73" si="31">IF(AQ61="7",BI61,0)</f>
        <v>0</v>
      </c>
      <c r="AF61" s="34">
        <f t="shared" ref="AF61:AF73" si="32">IF(AQ61="2",BH61,0)</f>
        <v>0</v>
      </c>
      <c r="AG61" s="34">
        <f t="shared" ref="AG61:AG73" si="33">IF(AQ61="2",BI61,0)</f>
        <v>0</v>
      </c>
      <c r="AH61" s="34">
        <f t="shared" ref="AH61:AH73" si="34">IF(AQ61="0",BJ61,0)</f>
        <v>0</v>
      </c>
      <c r="AI61" s="33" t="s">
        <v>908</v>
      </c>
      <c r="AJ61" s="20">
        <f t="shared" ref="AJ61:AJ73" si="35">IF(AN61=0,L61,0)</f>
        <v>0</v>
      </c>
      <c r="AK61" s="20">
        <f t="shared" ref="AK61:AK73" si="36">IF(AN61=15,L61,0)</f>
        <v>0</v>
      </c>
      <c r="AL61" s="20">
        <f t="shared" ref="AL61:AL73" si="37">IF(AN61=21,L61,0)</f>
        <v>0</v>
      </c>
      <c r="AN61" s="34">
        <v>21</v>
      </c>
      <c r="AO61" s="34">
        <f t="shared" ref="AO61:AO73" si="38">I61*0</f>
        <v>0</v>
      </c>
      <c r="AP61" s="34">
        <f t="shared" ref="AP61:AP73" si="39">I61*(1-0)</f>
        <v>0</v>
      </c>
      <c r="AQ61" s="35" t="s">
        <v>11</v>
      </c>
      <c r="AV61" s="34">
        <f t="shared" ref="AV61:AV73" si="40">AW61+AX61</f>
        <v>0</v>
      </c>
      <c r="AW61" s="34">
        <f t="shared" ref="AW61:AW73" si="41">H61*AO61</f>
        <v>0</v>
      </c>
      <c r="AX61" s="34">
        <f t="shared" ref="AX61:AX73" si="42">H61*AP61</f>
        <v>0</v>
      </c>
      <c r="AY61" s="37" t="s">
        <v>919</v>
      </c>
      <c r="AZ61" s="37" t="s">
        <v>939</v>
      </c>
      <c r="BA61" s="33" t="s">
        <v>946</v>
      </c>
      <c r="BC61" s="34">
        <f t="shared" ref="BC61:BC73" si="43">AW61+AX61</f>
        <v>0</v>
      </c>
      <c r="BD61" s="34">
        <f t="shared" ref="BD61:BD73" si="44">I61/(100-BE61)*100</f>
        <v>0</v>
      </c>
      <c r="BE61" s="34">
        <v>0</v>
      </c>
      <c r="BF61" s="34">
        <f>61</f>
        <v>61</v>
      </c>
      <c r="BH61" s="20">
        <f t="shared" ref="BH61:BH73" si="45">H61*AO61</f>
        <v>0</v>
      </c>
      <c r="BI61" s="20">
        <f t="shared" ref="BI61:BI73" si="46">H61*AP61</f>
        <v>0</v>
      </c>
      <c r="BJ61" s="20">
        <f t="shared" ref="BJ61:BJ73" si="47">H61*I61</f>
        <v>0</v>
      </c>
      <c r="BK61" s="20" t="s">
        <v>951</v>
      </c>
      <c r="BL61" s="34" t="s">
        <v>321</v>
      </c>
    </row>
    <row r="62" spans="1:64" x14ac:dyDescent="0.2">
      <c r="A62" s="4" t="s">
        <v>45</v>
      </c>
      <c r="B62" s="13" t="s">
        <v>323</v>
      </c>
      <c r="C62" s="140" t="s">
        <v>625</v>
      </c>
      <c r="D62" s="141"/>
      <c r="E62" s="141"/>
      <c r="F62" s="141"/>
      <c r="G62" s="13" t="s">
        <v>881</v>
      </c>
      <c r="H62" s="80">
        <v>227.202</v>
      </c>
      <c r="I62" s="20">
        <v>0</v>
      </c>
      <c r="J62" s="20">
        <f t="shared" si="24"/>
        <v>0</v>
      </c>
      <c r="K62" s="20">
        <f t="shared" si="25"/>
        <v>0</v>
      </c>
      <c r="L62" s="20">
        <f t="shared" si="26"/>
        <v>0</v>
      </c>
      <c r="M62" s="30" t="s">
        <v>898</v>
      </c>
      <c r="N62" s="6"/>
      <c r="Z62" s="34">
        <f t="shared" si="27"/>
        <v>0</v>
      </c>
      <c r="AB62" s="34">
        <f t="shared" si="28"/>
        <v>0</v>
      </c>
      <c r="AC62" s="34">
        <f t="shared" si="29"/>
        <v>0</v>
      </c>
      <c r="AD62" s="34">
        <f t="shared" si="30"/>
        <v>0</v>
      </c>
      <c r="AE62" s="34">
        <f t="shared" si="31"/>
        <v>0</v>
      </c>
      <c r="AF62" s="34">
        <f t="shared" si="32"/>
        <v>0</v>
      </c>
      <c r="AG62" s="34">
        <f t="shared" si="33"/>
        <v>0</v>
      </c>
      <c r="AH62" s="34">
        <f t="shared" si="34"/>
        <v>0</v>
      </c>
      <c r="AI62" s="33" t="s">
        <v>908</v>
      </c>
      <c r="AJ62" s="20">
        <f t="shared" si="35"/>
        <v>0</v>
      </c>
      <c r="AK62" s="20">
        <f t="shared" si="36"/>
        <v>0</v>
      </c>
      <c r="AL62" s="20">
        <f t="shared" si="37"/>
        <v>0</v>
      </c>
      <c r="AN62" s="34">
        <v>21</v>
      </c>
      <c r="AO62" s="34">
        <f t="shared" si="38"/>
        <v>0</v>
      </c>
      <c r="AP62" s="34">
        <f t="shared" si="39"/>
        <v>0</v>
      </c>
      <c r="AQ62" s="35" t="s">
        <v>11</v>
      </c>
      <c r="AV62" s="34">
        <f t="shared" si="40"/>
        <v>0</v>
      </c>
      <c r="AW62" s="34">
        <f t="shared" si="41"/>
        <v>0</v>
      </c>
      <c r="AX62" s="34">
        <f t="shared" si="42"/>
        <v>0</v>
      </c>
      <c r="AY62" s="37" t="s">
        <v>919</v>
      </c>
      <c r="AZ62" s="37" t="s">
        <v>939</v>
      </c>
      <c r="BA62" s="33" t="s">
        <v>946</v>
      </c>
      <c r="BC62" s="34">
        <f t="shared" si="43"/>
        <v>0</v>
      </c>
      <c r="BD62" s="34">
        <f t="shared" si="44"/>
        <v>0</v>
      </c>
      <c r="BE62" s="34">
        <v>0</v>
      </c>
      <c r="BF62" s="34">
        <f>62</f>
        <v>62</v>
      </c>
      <c r="BH62" s="20">
        <f t="shared" si="45"/>
        <v>0</v>
      </c>
      <c r="BI62" s="20">
        <f t="shared" si="46"/>
        <v>0</v>
      </c>
      <c r="BJ62" s="20">
        <f t="shared" si="47"/>
        <v>0</v>
      </c>
      <c r="BK62" s="20" t="s">
        <v>951</v>
      </c>
      <c r="BL62" s="34" t="s">
        <v>321</v>
      </c>
    </row>
    <row r="63" spans="1:64" x14ac:dyDescent="0.2">
      <c r="A63" s="4" t="s">
        <v>46</v>
      </c>
      <c r="B63" s="13" t="s">
        <v>324</v>
      </c>
      <c r="C63" s="140" t="s">
        <v>626</v>
      </c>
      <c r="D63" s="141"/>
      <c r="E63" s="141"/>
      <c r="F63" s="141"/>
      <c r="G63" s="13" t="s">
        <v>881</v>
      </c>
      <c r="H63" s="80">
        <v>11.958</v>
      </c>
      <c r="I63" s="20">
        <v>0</v>
      </c>
      <c r="J63" s="20">
        <f t="shared" si="24"/>
        <v>0</v>
      </c>
      <c r="K63" s="20">
        <f t="shared" si="25"/>
        <v>0</v>
      </c>
      <c r="L63" s="20">
        <f t="shared" si="26"/>
        <v>0</v>
      </c>
      <c r="M63" s="30" t="s">
        <v>898</v>
      </c>
      <c r="N63" s="6"/>
      <c r="Z63" s="34">
        <f t="shared" si="27"/>
        <v>0</v>
      </c>
      <c r="AB63" s="34">
        <f t="shared" si="28"/>
        <v>0</v>
      </c>
      <c r="AC63" s="34">
        <f t="shared" si="29"/>
        <v>0</v>
      </c>
      <c r="AD63" s="34">
        <f t="shared" si="30"/>
        <v>0</v>
      </c>
      <c r="AE63" s="34">
        <f t="shared" si="31"/>
        <v>0</v>
      </c>
      <c r="AF63" s="34">
        <f t="shared" si="32"/>
        <v>0</v>
      </c>
      <c r="AG63" s="34">
        <f t="shared" si="33"/>
        <v>0</v>
      </c>
      <c r="AH63" s="34">
        <f t="shared" si="34"/>
        <v>0</v>
      </c>
      <c r="AI63" s="33" t="s">
        <v>908</v>
      </c>
      <c r="AJ63" s="20">
        <f t="shared" si="35"/>
        <v>0</v>
      </c>
      <c r="AK63" s="20">
        <f t="shared" si="36"/>
        <v>0</v>
      </c>
      <c r="AL63" s="20">
        <f t="shared" si="37"/>
        <v>0</v>
      </c>
      <c r="AN63" s="34">
        <v>21</v>
      </c>
      <c r="AO63" s="34">
        <f t="shared" si="38"/>
        <v>0</v>
      </c>
      <c r="AP63" s="34">
        <f t="shared" si="39"/>
        <v>0</v>
      </c>
      <c r="AQ63" s="35" t="s">
        <v>11</v>
      </c>
      <c r="AV63" s="34">
        <f t="shared" si="40"/>
        <v>0</v>
      </c>
      <c r="AW63" s="34">
        <f t="shared" si="41"/>
        <v>0</v>
      </c>
      <c r="AX63" s="34">
        <f t="shared" si="42"/>
        <v>0</v>
      </c>
      <c r="AY63" s="37" t="s">
        <v>919</v>
      </c>
      <c r="AZ63" s="37" t="s">
        <v>939</v>
      </c>
      <c r="BA63" s="33" t="s">
        <v>946</v>
      </c>
      <c r="BC63" s="34">
        <f t="shared" si="43"/>
        <v>0</v>
      </c>
      <c r="BD63" s="34">
        <f t="shared" si="44"/>
        <v>0</v>
      </c>
      <c r="BE63" s="34">
        <v>0</v>
      </c>
      <c r="BF63" s="34">
        <f>63</f>
        <v>63</v>
      </c>
      <c r="BH63" s="20">
        <f t="shared" si="45"/>
        <v>0</v>
      </c>
      <c r="BI63" s="20">
        <f t="shared" si="46"/>
        <v>0</v>
      </c>
      <c r="BJ63" s="20">
        <f t="shared" si="47"/>
        <v>0</v>
      </c>
      <c r="BK63" s="20" t="s">
        <v>951</v>
      </c>
      <c r="BL63" s="34" t="s">
        <v>321</v>
      </c>
    </row>
    <row r="64" spans="1:64" x14ac:dyDescent="0.2">
      <c r="A64" s="4" t="s">
        <v>47</v>
      </c>
      <c r="B64" s="13" t="s">
        <v>325</v>
      </c>
      <c r="C64" s="140" t="s">
        <v>627</v>
      </c>
      <c r="D64" s="141"/>
      <c r="E64" s="141"/>
      <c r="F64" s="141"/>
      <c r="G64" s="13" t="s">
        <v>881</v>
      </c>
      <c r="H64" s="80">
        <v>23.916</v>
      </c>
      <c r="I64" s="20">
        <v>0</v>
      </c>
      <c r="J64" s="20">
        <f t="shared" si="24"/>
        <v>0</v>
      </c>
      <c r="K64" s="20">
        <f t="shared" si="25"/>
        <v>0</v>
      </c>
      <c r="L64" s="20">
        <f t="shared" si="26"/>
        <v>0</v>
      </c>
      <c r="M64" s="30" t="s">
        <v>898</v>
      </c>
      <c r="N64" s="6"/>
      <c r="Z64" s="34">
        <f t="shared" si="27"/>
        <v>0</v>
      </c>
      <c r="AB64" s="34">
        <f t="shared" si="28"/>
        <v>0</v>
      </c>
      <c r="AC64" s="34">
        <f t="shared" si="29"/>
        <v>0</v>
      </c>
      <c r="AD64" s="34">
        <f t="shared" si="30"/>
        <v>0</v>
      </c>
      <c r="AE64" s="34">
        <f t="shared" si="31"/>
        <v>0</v>
      </c>
      <c r="AF64" s="34">
        <f t="shared" si="32"/>
        <v>0</v>
      </c>
      <c r="AG64" s="34">
        <f t="shared" si="33"/>
        <v>0</v>
      </c>
      <c r="AH64" s="34">
        <f t="shared" si="34"/>
        <v>0</v>
      </c>
      <c r="AI64" s="33" t="s">
        <v>908</v>
      </c>
      <c r="AJ64" s="20">
        <f t="shared" si="35"/>
        <v>0</v>
      </c>
      <c r="AK64" s="20">
        <f t="shared" si="36"/>
        <v>0</v>
      </c>
      <c r="AL64" s="20">
        <f t="shared" si="37"/>
        <v>0</v>
      </c>
      <c r="AN64" s="34">
        <v>21</v>
      </c>
      <c r="AO64" s="34">
        <f t="shared" si="38"/>
        <v>0</v>
      </c>
      <c r="AP64" s="34">
        <f t="shared" si="39"/>
        <v>0</v>
      </c>
      <c r="AQ64" s="35" t="s">
        <v>11</v>
      </c>
      <c r="AV64" s="34">
        <f t="shared" si="40"/>
        <v>0</v>
      </c>
      <c r="AW64" s="34">
        <f t="shared" si="41"/>
        <v>0</v>
      </c>
      <c r="AX64" s="34">
        <f t="shared" si="42"/>
        <v>0</v>
      </c>
      <c r="AY64" s="37" t="s">
        <v>919</v>
      </c>
      <c r="AZ64" s="37" t="s">
        <v>939</v>
      </c>
      <c r="BA64" s="33" t="s">
        <v>946</v>
      </c>
      <c r="BC64" s="34">
        <f t="shared" si="43"/>
        <v>0</v>
      </c>
      <c r="BD64" s="34">
        <f t="shared" si="44"/>
        <v>0</v>
      </c>
      <c r="BE64" s="34">
        <v>0</v>
      </c>
      <c r="BF64" s="34">
        <f>64</f>
        <v>64</v>
      </c>
      <c r="BH64" s="20">
        <f t="shared" si="45"/>
        <v>0</v>
      </c>
      <c r="BI64" s="20">
        <f t="shared" si="46"/>
        <v>0</v>
      </c>
      <c r="BJ64" s="20">
        <f t="shared" si="47"/>
        <v>0</v>
      </c>
      <c r="BK64" s="20" t="s">
        <v>951</v>
      </c>
      <c r="BL64" s="34" t="s">
        <v>321</v>
      </c>
    </row>
    <row r="65" spans="1:64" x14ac:dyDescent="0.2">
      <c r="A65" s="4" t="s">
        <v>48</v>
      </c>
      <c r="B65" s="13" t="s">
        <v>326</v>
      </c>
      <c r="C65" s="140" t="s">
        <v>628</v>
      </c>
      <c r="D65" s="141"/>
      <c r="E65" s="141"/>
      <c r="F65" s="141"/>
      <c r="G65" s="13" t="s">
        <v>881</v>
      </c>
      <c r="H65" s="80">
        <v>11.958</v>
      </c>
      <c r="I65" s="20">
        <v>0</v>
      </c>
      <c r="J65" s="20">
        <f t="shared" si="24"/>
        <v>0</v>
      </c>
      <c r="K65" s="20">
        <f t="shared" si="25"/>
        <v>0</v>
      </c>
      <c r="L65" s="20">
        <f t="shared" si="26"/>
        <v>0</v>
      </c>
      <c r="M65" s="30" t="s">
        <v>898</v>
      </c>
      <c r="N65" s="6"/>
      <c r="Z65" s="34">
        <f t="shared" si="27"/>
        <v>0</v>
      </c>
      <c r="AB65" s="34">
        <f t="shared" si="28"/>
        <v>0</v>
      </c>
      <c r="AC65" s="34">
        <f t="shared" si="29"/>
        <v>0</v>
      </c>
      <c r="AD65" s="34">
        <f t="shared" si="30"/>
        <v>0</v>
      </c>
      <c r="AE65" s="34">
        <f t="shared" si="31"/>
        <v>0</v>
      </c>
      <c r="AF65" s="34">
        <f t="shared" si="32"/>
        <v>0</v>
      </c>
      <c r="AG65" s="34">
        <f t="shared" si="33"/>
        <v>0</v>
      </c>
      <c r="AH65" s="34">
        <f t="shared" si="34"/>
        <v>0</v>
      </c>
      <c r="AI65" s="33" t="s">
        <v>908</v>
      </c>
      <c r="AJ65" s="20">
        <f t="shared" si="35"/>
        <v>0</v>
      </c>
      <c r="AK65" s="20">
        <f t="shared" si="36"/>
        <v>0</v>
      </c>
      <c r="AL65" s="20">
        <f t="shared" si="37"/>
        <v>0</v>
      </c>
      <c r="AN65" s="34">
        <v>21</v>
      </c>
      <c r="AO65" s="34">
        <f t="shared" si="38"/>
        <v>0</v>
      </c>
      <c r="AP65" s="34">
        <f t="shared" si="39"/>
        <v>0</v>
      </c>
      <c r="AQ65" s="35" t="s">
        <v>11</v>
      </c>
      <c r="AV65" s="34">
        <f t="shared" si="40"/>
        <v>0</v>
      </c>
      <c r="AW65" s="34">
        <f t="shared" si="41"/>
        <v>0</v>
      </c>
      <c r="AX65" s="34">
        <f t="shared" si="42"/>
        <v>0</v>
      </c>
      <c r="AY65" s="37" t="s">
        <v>919</v>
      </c>
      <c r="AZ65" s="37" t="s">
        <v>939</v>
      </c>
      <c r="BA65" s="33" t="s">
        <v>946</v>
      </c>
      <c r="BC65" s="34">
        <f t="shared" si="43"/>
        <v>0</v>
      </c>
      <c r="BD65" s="34">
        <f t="shared" si="44"/>
        <v>0</v>
      </c>
      <c r="BE65" s="34">
        <v>0</v>
      </c>
      <c r="BF65" s="34">
        <f>65</f>
        <v>65</v>
      </c>
      <c r="BH65" s="20">
        <f t="shared" si="45"/>
        <v>0</v>
      </c>
      <c r="BI65" s="20">
        <f t="shared" si="46"/>
        <v>0</v>
      </c>
      <c r="BJ65" s="20">
        <f t="shared" si="47"/>
        <v>0</v>
      </c>
      <c r="BK65" s="20" t="s">
        <v>951</v>
      </c>
      <c r="BL65" s="34" t="s">
        <v>321</v>
      </c>
    </row>
    <row r="66" spans="1:64" x14ac:dyDescent="0.2">
      <c r="A66" s="4" t="s">
        <v>49</v>
      </c>
      <c r="B66" s="13" t="s">
        <v>327</v>
      </c>
      <c r="C66" s="140" t="s">
        <v>629</v>
      </c>
      <c r="D66" s="141"/>
      <c r="E66" s="141"/>
      <c r="F66" s="141"/>
      <c r="G66" s="13" t="s">
        <v>881</v>
      </c>
      <c r="H66" s="80">
        <v>11.958</v>
      </c>
      <c r="I66" s="20">
        <v>0</v>
      </c>
      <c r="J66" s="20">
        <f t="shared" si="24"/>
        <v>0</v>
      </c>
      <c r="K66" s="20">
        <f t="shared" si="25"/>
        <v>0</v>
      </c>
      <c r="L66" s="20">
        <f t="shared" si="26"/>
        <v>0</v>
      </c>
      <c r="M66" s="30" t="s">
        <v>898</v>
      </c>
      <c r="N66" s="6"/>
      <c r="Z66" s="34">
        <f t="shared" si="27"/>
        <v>0</v>
      </c>
      <c r="AB66" s="34">
        <f t="shared" si="28"/>
        <v>0</v>
      </c>
      <c r="AC66" s="34">
        <f t="shared" si="29"/>
        <v>0</v>
      </c>
      <c r="AD66" s="34">
        <f t="shared" si="30"/>
        <v>0</v>
      </c>
      <c r="AE66" s="34">
        <f t="shared" si="31"/>
        <v>0</v>
      </c>
      <c r="AF66" s="34">
        <f t="shared" si="32"/>
        <v>0</v>
      </c>
      <c r="AG66" s="34">
        <f t="shared" si="33"/>
        <v>0</v>
      </c>
      <c r="AH66" s="34">
        <f t="shared" si="34"/>
        <v>0</v>
      </c>
      <c r="AI66" s="33" t="s">
        <v>908</v>
      </c>
      <c r="AJ66" s="20">
        <f t="shared" si="35"/>
        <v>0</v>
      </c>
      <c r="AK66" s="20">
        <f t="shared" si="36"/>
        <v>0</v>
      </c>
      <c r="AL66" s="20">
        <f t="shared" si="37"/>
        <v>0</v>
      </c>
      <c r="AN66" s="34">
        <v>21</v>
      </c>
      <c r="AO66" s="34">
        <f t="shared" si="38"/>
        <v>0</v>
      </c>
      <c r="AP66" s="34">
        <f t="shared" si="39"/>
        <v>0</v>
      </c>
      <c r="AQ66" s="35" t="s">
        <v>11</v>
      </c>
      <c r="AV66" s="34">
        <f t="shared" si="40"/>
        <v>0</v>
      </c>
      <c r="AW66" s="34">
        <f t="shared" si="41"/>
        <v>0</v>
      </c>
      <c r="AX66" s="34">
        <f t="shared" si="42"/>
        <v>0</v>
      </c>
      <c r="AY66" s="37" t="s">
        <v>919</v>
      </c>
      <c r="AZ66" s="37" t="s">
        <v>939</v>
      </c>
      <c r="BA66" s="33" t="s">
        <v>946</v>
      </c>
      <c r="BC66" s="34">
        <f t="shared" si="43"/>
        <v>0</v>
      </c>
      <c r="BD66" s="34">
        <f t="shared" si="44"/>
        <v>0</v>
      </c>
      <c r="BE66" s="34">
        <v>0</v>
      </c>
      <c r="BF66" s="34">
        <f>66</f>
        <v>66</v>
      </c>
      <c r="BH66" s="20">
        <f t="shared" si="45"/>
        <v>0</v>
      </c>
      <c r="BI66" s="20">
        <f t="shared" si="46"/>
        <v>0</v>
      </c>
      <c r="BJ66" s="20">
        <f t="shared" si="47"/>
        <v>0</v>
      </c>
      <c r="BK66" s="20" t="s">
        <v>951</v>
      </c>
      <c r="BL66" s="34" t="s">
        <v>321</v>
      </c>
    </row>
    <row r="67" spans="1:64" x14ac:dyDescent="0.2">
      <c r="A67" s="4" t="s">
        <v>50</v>
      </c>
      <c r="B67" s="13" t="s">
        <v>328</v>
      </c>
      <c r="C67" s="140" t="s">
        <v>630</v>
      </c>
      <c r="D67" s="141"/>
      <c r="E67" s="141"/>
      <c r="F67" s="141"/>
      <c r="G67" s="13" t="s">
        <v>881</v>
      </c>
      <c r="H67" s="80">
        <v>4.8609999999999998</v>
      </c>
      <c r="I67" s="20">
        <v>0</v>
      </c>
      <c r="J67" s="20">
        <f t="shared" si="24"/>
        <v>0</v>
      </c>
      <c r="K67" s="20">
        <f t="shared" si="25"/>
        <v>0</v>
      </c>
      <c r="L67" s="20">
        <f t="shared" si="26"/>
        <v>0</v>
      </c>
      <c r="M67" s="30" t="s">
        <v>898</v>
      </c>
      <c r="N67" s="6"/>
      <c r="Z67" s="34">
        <f t="shared" si="27"/>
        <v>0</v>
      </c>
      <c r="AB67" s="34">
        <f t="shared" si="28"/>
        <v>0</v>
      </c>
      <c r="AC67" s="34">
        <f t="shared" si="29"/>
        <v>0</v>
      </c>
      <c r="AD67" s="34">
        <f t="shared" si="30"/>
        <v>0</v>
      </c>
      <c r="AE67" s="34">
        <f t="shared" si="31"/>
        <v>0</v>
      </c>
      <c r="AF67" s="34">
        <f t="shared" si="32"/>
        <v>0</v>
      </c>
      <c r="AG67" s="34">
        <f t="shared" si="33"/>
        <v>0</v>
      </c>
      <c r="AH67" s="34">
        <f t="shared" si="34"/>
        <v>0</v>
      </c>
      <c r="AI67" s="33" t="s">
        <v>908</v>
      </c>
      <c r="AJ67" s="20">
        <f t="shared" si="35"/>
        <v>0</v>
      </c>
      <c r="AK67" s="20">
        <f t="shared" si="36"/>
        <v>0</v>
      </c>
      <c r="AL67" s="20">
        <f t="shared" si="37"/>
        <v>0</v>
      </c>
      <c r="AN67" s="34">
        <v>21</v>
      </c>
      <c r="AO67" s="34">
        <f t="shared" si="38"/>
        <v>0</v>
      </c>
      <c r="AP67" s="34">
        <f t="shared" si="39"/>
        <v>0</v>
      </c>
      <c r="AQ67" s="35" t="s">
        <v>11</v>
      </c>
      <c r="AV67" s="34">
        <f t="shared" si="40"/>
        <v>0</v>
      </c>
      <c r="AW67" s="34">
        <f t="shared" si="41"/>
        <v>0</v>
      </c>
      <c r="AX67" s="34">
        <f t="shared" si="42"/>
        <v>0</v>
      </c>
      <c r="AY67" s="37" t="s">
        <v>919</v>
      </c>
      <c r="AZ67" s="37" t="s">
        <v>939</v>
      </c>
      <c r="BA67" s="33" t="s">
        <v>946</v>
      </c>
      <c r="BC67" s="34">
        <f t="shared" si="43"/>
        <v>0</v>
      </c>
      <c r="BD67" s="34">
        <f t="shared" si="44"/>
        <v>0</v>
      </c>
      <c r="BE67" s="34">
        <v>0</v>
      </c>
      <c r="BF67" s="34">
        <f>67</f>
        <v>67</v>
      </c>
      <c r="BH67" s="20">
        <f t="shared" si="45"/>
        <v>0</v>
      </c>
      <c r="BI67" s="20">
        <f t="shared" si="46"/>
        <v>0</v>
      </c>
      <c r="BJ67" s="20">
        <f t="shared" si="47"/>
        <v>0</v>
      </c>
      <c r="BK67" s="20" t="s">
        <v>951</v>
      </c>
      <c r="BL67" s="34" t="s">
        <v>321</v>
      </c>
    </row>
    <row r="68" spans="1:64" x14ac:dyDescent="0.2">
      <c r="A68" s="4" t="s">
        <v>51</v>
      </c>
      <c r="B68" s="13" t="s">
        <v>329</v>
      </c>
      <c r="C68" s="140" t="s">
        <v>631</v>
      </c>
      <c r="D68" s="141"/>
      <c r="E68" s="141"/>
      <c r="F68" s="141"/>
      <c r="G68" s="13" t="s">
        <v>881</v>
      </c>
      <c r="H68" s="80">
        <v>1.7150000000000001</v>
      </c>
      <c r="I68" s="20">
        <v>0</v>
      </c>
      <c r="J68" s="20">
        <f t="shared" si="24"/>
        <v>0</v>
      </c>
      <c r="K68" s="20">
        <f t="shared" si="25"/>
        <v>0</v>
      </c>
      <c r="L68" s="20">
        <f t="shared" si="26"/>
        <v>0</v>
      </c>
      <c r="M68" s="30" t="s">
        <v>898</v>
      </c>
      <c r="N68" s="6"/>
      <c r="Z68" s="34">
        <f t="shared" si="27"/>
        <v>0</v>
      </c>
      <c r="AB68" s="34">
        <f t="shared" si="28"/>
        <v>0</v>
      </c>
      <c r="AC68" s="34">
        <f t="shared" si="29"/>
        <v>0</v>
      </c>
      <c r="AD68" s="34">
        <f t="shared" si="30"/>
        <v>0</v>
      </c>
      <c r="AE68" s="34">
        <f t="shared" si="31"/>
        <v>0</v>
      </c>
      <c r="AF68" s="34">
        <f t="shared" si="32"/>
        <v>0</v>
      </c>
      <c r="AG68" s="34">
        <f t="shared" si="33"/>
        <v>0</v>
      </c>
      <c r="AH68" s="34">
        <f t="shared" si="34"/>
        <v>0</v>
      </c>
      <c r="AI68" s="33" t="s">
        <v>908</v>
      </c>
      <c r="AJ68" s="20">
        <f t="shared" si="35"/>
        <v>0</v>
      </c>
      <c r="AK68" s="20">
        <f t="shared" si="36"/>
        <v>0</v>
      </c>
      <c r="AL68" s="20">
        <f t="shared" si="37"/>
        <v>0</v>
      </c>
      <c r="AN68" s="34">
        <v>21</v>
      </c>
      <c r="AO68" s="34">
        <f t="shared" si="38"/>
        <v>0</v>
      </c>
      <c r="AP68" s="34">
        <f t="shared" si="39"/>
        <v>0</v>
      </c>
      <c r="AQ68" s="35" t="s">
        <v>11</v>
      </c>
      <c r="AV68" s="34">
        <f t="shared" si="40"/>
        <v>0</v>
      </c>
      <c r="AW68" s="34">
        <f t="shared" si="41"/>
        <v>0</v>
      </c>
      <c r="AX68" s="34">
        <f t="shared" si="42"/>
        <v>0</v>
      </c>
      <c r="AY68" s="37" t="s">
        <v>919</v>
      </c>
      <c r="AZ68" s="37" t="s">
        <v>939</v>
      </c>
      <c r="BA68" s="33" t="s">
        <v>946</v>
      </c>
      <c r="BC68" s="34">
        <f t="shared" si="43"/>
        <v>0</v>
      </c>
      <c r="BD68" s="34">
        <f t="shared" si="44"/>
        <v>0</v>
      </c>
      <c r="BE68" s="34">
        <v>0</v>
      </c>
      <c r="BF68" s="34">
        <f>68</f>
        <v>68</v>
      </c>
      <c r="BH68" s="20">
        <f t="shared" si="45"/>
        <v>0</v>
      </c>
      <c r="BI68" s="20">
        <f t="shared" si="46"/>
        <v>0</v>
      </c>
      <c r="BJ68" s="20">
        <f t="shared" si="47"/>
        <v>0</v>
      </c>
      <c r="BK68" s="20" t="s">
        <v>951</v>
      </c>
      <c r="BL68" s="34" t="s">
        <v>321</v>
      </c>
    </row>
    <row r="69" spans="1:64" x14ac:dyDescent="0.2">
      <c r="A69" s="4" t="s">
        <v>52</v>
      </c>
      <c r="B69" s="13" t="s">
        <v>330</v>
      </c>
      <c r="C69" s="140" t="s">
        <v>632</v>
      </c>
      <c r="D69" s="141"/>
      <c r="E69" s="141"/>
      <c r="F69" s="141"/>
      <c r="G69" s="13" t="s">
        <v>881</v>
      </c>
      <c r="H69" s="80">
        <v>3.7050000000000001</v>
      </c>
      <c r="I69" s="20">
        <v>0</v>
      </c>
      <c r="J69" s="20">
        <f t="shared" si="24"/>
        <v>0</v>
      </c>
      <c r="K69" s="20">
        <f t="shared" si="25"/>
        <v>0</v>
      </c>
      <c r="L69" s="20">
        <f t="shared" si="26"/>
        <v>0</v>
      </c>
      <c r="M69" s="30" t="s">
        <v>898</v>
      </c>
      <c r="N69" s="6"/>
      <c r="Z69" s="34">
        <f t="shared" si="27"/>
        <v>0</v>
      </c>
      <c r="AB69" s="34">
        <f t="shared" si="28"/>
        <v>0</v>
      </c>
      <c r="AC69" s="34">
        <f t="shared" si="29"/>
        <v>0</v>
      </c>
      <c r="AD69" s="34">
        <f t="shared" si="30"/>
        <v>0</v>
      </c>
      <c r="AE69" s="34">
        <f t="shared" si="31"/>
        <v>0</v>
      </c>
      <c r="AF69" s="34">
        <f t="shared" si="32"/>
        <v>0</v>
      </c>
      <c r="AG69" s="34">
        <f t="shared" si="33"/>
        <v>0</v>
      </c>
      <c r="AH69" s="34">
        <f t="shared" si="34"/>
        <v>0</v>
      </c>
      <c r="AI69" s="33" t="s">
        <v>908</v>
      </c>
      <c r="AJ69" s="20">
        <f t="shared" si="35"/>
        <v>0</v>
      </c>
      <c r="AK69" s="20">
        <f t="shared" si="36"/>
        <v>0</v>
      </c>
      <c r="AL69" s="20">
        <f t="shared" si="37"/>
        <v>0</v>
      </c>
      <c r="AN69" s="34">
        <v>21</v>
      </c>
      <c r="AO69" s="34">
        <f t="shared" si="38"/>
        <v>0</v>
      </c>
      <c r="AP69" s="34">
        <f t="shared" si="39"/>
        <v>0</v>
      </c>
      <c r="AQ69" s="35" t="s">
        <v>11</v>
      </c>
      <c r="AV69" s="34">
        <f t="shared" si="40"/>
        <v>0</v>
      </c>
      <c r="AW69" s="34">
        <f t="shared" si="41"/>
        <v>0</v>
      </c>
      <c r="AX69" s="34">
        <f t="shared" si="42"/>
        <v>0</v>
      </c>
      <c r="AY69" s="37" t="s">
        <v>919</v>
      </c>
      <c r="AZ69" s="37" t="s">
        <v>939</v>
      </c>
      <c r="BA69" s="33" t="s">
        <v>946</v>
      </c>
      <c r="BC69" s="34">
        <f t="shared" si="43"/>
        <v>0</v>
      </c>
      <c r="BD69" s="34">
        <f t="shared" si="44"/>
        <v>0</v>
      </c>
      <c r="BE69" s="34">
        <v>0</v>
      </c>
      <c r="BF69" s="34">
        <f>69</f>
        <v>69</v>
      </c>
      <c r="BH69" s="20">
        <f t="shared" si="45"/>
        <v>0</v>
      </c>
      <c r="BI69" s="20">
        <f t="shared" si="46"/>
        <v>0</v>
      </c>
      <c r="BJ69" s="20">
        <f t="shared" si="47"/>
        <v>0</v>
      </c>
      <c r="BK69" s="20" t="s">
        <v>951</v>
      </c>
      <c r="BL69" s="34" t="s">
        <v>321</v>
      </c>
    </row>
    <row r="70" spans="1:64" x14ac:dyDescent="0.2">
      <c r="A70" s="4" t="s">
        <v>53</v>
      </c>
      <c r="B70" s="13" t="s">
        <v>331</v>
      </c>
      <c r="C70" s="140" t="s">
        <v>633</v>
      </c>
      <c r="D70" s="141"/>
      <c r="E70" s="141"/>
      <c r="F70" s="141"/>
      <c r="G70" s="13" t="s">
        <v>881</v>
      </c>
      <c r="H70" s="80">
        <v>0.71699999999999997</v>
      </c>
      <c r="I70" s="20">
        <v>0</v>
      </c>
      <c r="J70" s="20">
        <f t="shared" si="24"/>
        <v>0</v>
      </c>
      <c r="K70" s="20">
        <f t="shared" si="25"/>
        <v>0</v>
      </c>
      <c r="L70" s="20">
        <f t="shared" si="26"/>
        <v>0</v>
      </c>
      <c r="M70" s="30" t="s">
        <v>898</v>
      </c>
      <c r="N70" s="6"/>
      <c r="Z70" s="34">
        <f t="shared" si="27"/>
        <v>0</v>
      </c>
      <c r="AB70" s="34">
        <f t="shared" si="28"/>
        <v>0</v>
      </c>
      <c r="AC70" s="34">
        <f t="shared" si="29"/>
        <v>0</v>
      </c>
      <c r="AD70" s="34">
        <f t="shared" si="30"/>
        <v>0</v>
      </c>
      <c r="AE70" s="34">
        <f t="shared" si="31"/>
        <v>0</v>
      </c>
      <c r="AF70" s="34">
        <f t="shared" si="32"/>
        <v>0</v>
      </c>
      <c r="AG70" s="34">
        <f t="shared" si="33"/>
        <v>0</v>
      </c>
      <c r="AH70" s="34">
        <f t="shared" si="34"/>
        <v>0</v>
      </c>
      <c r="AI70" s="33" t="s">
        <v>908</v>
      </c>
      <c r="AJ70" s="20">
        <f t="shared" si="35"/>
        <v>0</v>
      </c>
      <c r="AK70" s="20">
        <f t="shared" si="36"/>
        <v>0</v>
      </c>
      <c r="AL70" s="20">
        <f t="shared" si="37"/>
        <v>0</v>
      </c>
      <c r="AN70" s="34">
        <v>21</v>
      </c>
      <c r="AO70" s="34">
        <f t="shared" si="38"/>
        <v>0</v>
      </c>
      <c r="AP70" s="34">
        <f t="shared" si="39"/>
        <v>0</v>
      </c>
      <c r="AQ70" s="35" t="s">
        <v>11</v>
      </c>
      <c r="AV70" s="34">
        <f t="shared" si="40"/>
        <v>0</v>
      </c>
      <c r="AW70" s="34">
        <f t="shared" si="41"/>
        <v>0</v>
      </c>
      <c r="AX70" s="34">
        <f t="shared" si="42"/>
        <v>0</v>
      </c>
      <c r="AY70" s="37" t="s">
        <v>919</v>
      </c>
      <c r="AZ70" s="37" t="s">
        <v>939</v>
      </c>
      <c r="BA70" s="33" t="s">
        <v>946</v>
      </c>
      <c r="BC70" s="34">
        <f t="shared" si="43"/>
        <v>0</v>
      </c>
      <c r="BD70" s="34">
        <f t="shared" si="44"/>
        <v>0</v>
      </c>
      <c r="BE70" s="34">
        <v>0</v>
      </c>
      <c r="BF70" s="34">
        <f>70</f>
        <v>70</v>
      </c>
      <c r="BH70" s="20">
        <f t="shared" si="45"/>
        <v>0</v>
      </c>
      <c r="BI70" s="20">
        <f t="shared" si="46"/>
        <v>0</v>
      </c>
      <c r="BJ70" s="20">
        <f t="shared" si="47"/>
        <v>0</v>
      </c>
      <c r="BK70" s="20" t="s">
        <v>951</v>
      </c>
      <c r="BL70" s="34" t="s">
        <v>321</v>
      </c>
    </row>
    <row r="71" spans="1:64" x14ac:dyDescent="0.2">
      <c r="A71" s="4" t="s">
        <v>54</v>
      </c>
      <c r="B71" s="13" t="s">
        <v>332</v>
      </c>
      <c r="C71" s="140" t="s">
        <v>634</v>
      </c>
      <c r="D71" s="141"/>
      <c r="E71" s="141"/>
      <c r="F71" s="141"/>
      <c r="G71" s="13" t="s">
        <v>881</v>
      </c>
      <c r="H71" s="80">
        <v>0.70399999999999996</v>
      </c>
      <c r="I71" s="20">
        <v>0</v>
      </c>
      <c r="J71" s="20">
        <f t="shared" si="24"/>
        <v>0</v>
      </c>
      <c r="K71" s="20">
        <f t="shared" si="25"/>
        <v>0</v>
      </c>
      <c r="L71" s="20">
        <f t="shared" si="26"/>
        <v>0</v>
      </c>
      <c r="M71" s="30" t="s">
        <v>898</v>
      </c>
      <c r="N71" s="6"/>
      <c r="Z71" s="34">
        <f t="shared" si="27"/>
        <v>0</v>
      </c>
      <c r="AB71" s="34">
        <f t="shared" si="28"/>
        <v>0</v>
      </c>
      <c r="AC71" s="34">
        <f t="shared" si="29"/>
        <v>0</v>
      </c>
      <c r="AD71" s="34">
        <f t="shared" si="30"/>
        <v>0</v>
      </c>
      <c r="AE71" s="34">
        <f t="shared" si="31"/>
        <v>0</v>
      </c>
      <c r="AF71" s="34">
        <f t="shared" si="32"/>
        <v>0</v>
      </c>
      <c r="AG71" s="34">
        <f t="shared" si="33"/>
        <v>0</v>
      </c>
      <c r="AH71" s="34">
        <f t="shared" si="34"/>
        <v>0</v>
      </c>
      <c r="AI71" s="33" t="s">
        <v>908</v>
      </c>
      <c r="AJ71" s="20">
        <f t="shared" si="35"/>
        <v>0</v>
      </c>
      <c r="AK71" s="20">
        <f t="shared" si="36"/>
        <v>0</v>
      </c>
      <c r="AL71" s="20">
        <f t="shared" si="37"/>
        <v>0</v>
      </c>
      <c r="AN71" s="34">
        <v>21</v>
      </c>
      <c r="AO71" s="34">
        <f t="shared" si="38"/>
        <v>0</v>
      </c>
      <c r="AP71" s="34">
        <f t="shared" si="39"/>
        <v>0</v>
      </c>
      <c r="AQ71" s="35" t="s">
        <v>11</v>
      </c>
      <c r="AV71" s="34">
        <f t="shared" si="40"/>
        <v>0</v>
      </c>
      <c r="AW71" s="34">
        <f t="shared" si="41"/>
        <v>0</v>
      </c>
      <c r="AX71" s="34">
        <f t="shared" si="42"/>
        <v>0</v>
      </c>
      <c r="AY71" s="37" t="s">
        <v>919</v>
      </c>
      <c r="AZ71" s="37" t="s">
        <v>939</v>
      </c>
      <c r="BA71" s="33" t="s">
        <v>946</v>
      </c>
      <c r="BC71" s="34">
        <f t="shared" si="43"/>
        <v>0</v>
      </c>
      <c r="BD71" s="34">
        <f t="shared" si="44"/>
        <v>0</v>
      </c>
      <c r="BE71" s="34">
        <v>0</v>
      </c>
      <c r="BF71" s="34">
        <f>71</f>
        <v>71</v>
      </c>
      <c r="BH71" s="20">
        <f t="shared" si="45"/>
        <v>0</v>
      </c>
      <c r="BI71" s="20">
        <f t="shared" si="46"/>
        <v>0</v>
      </c>
      <c r="BJ71" s="20">
        <f t="shared" si="47"/>
        <v>0</v>
      </c>
      <c r="BK71" s="20" t="s">
        <v>951</v>
      </c>
      <c r="BL71" s="34" t="s">
        <v>321</v>
      </c>
    </row>
    <row r="72" spans="1:64" x14ac:dyDescent="0.2">
      <c r="A72" s="4" t="s">
        <v>55</v>
      </c>
      <c r="B72" s="13" t="s">
        <v>333</v>
      </c>
      <c r="C72" s="140" t="s">
        <v>635</v>
      </c>
      <c r="D72" s="141"/>
      <c r="E72" s="141"/>
      <c r="F72" s="141"/>
      <c r="G72" s="13" t="s">
        <v>881</v>
      </c>
      <c r="H72" s="80">
        <v>0.23899999999999999</v>
      </c>
      <c r="I72" s="20">
        <v>0</v>
      </c>
      <c r="J72" s="20">
        <f t="shared" si="24"/>
        <v>0</v>
      </c>
      <c r="K72" s="20">
        <f t="shared" si="25"/>
        <v>0</v>
      </c>
      <c r="L72" s="20">
        <f t="shared" si="26"/>
        <v>0</v>
      </c>
      <c r="M72" s="30" t="s">
        <v>898</v>
      </c>
      <c r="N72" s="6"/>
      <c r="Z72" s="34">
        <f t="shared" si="27"/>
        <v>0</v>
      </c>
      <c r="AB72" s="34">
        <f t="shared" si="28"/>
        <v>0</v>
      </c>
      <c r="AC72" s="34">
        <f t="shared" si="29"/>
        <v>0</v>
      </c>
      <c r="AD72" s="34">
        <f t="shared" si="30"/>
        <v>0</v>
      </c>
      <c r="AE72" s="34">
        <f t="shared" si="31"/>
        <v>0</v>
      </c>
      <c r="AF72" s="34">
        <f t="shared" si="32"/>
        <v>0</v>
      </c>
      <c r="AG72" s="34">
        <f t="shared" si="33"/>
        <v>0</v>
      </c>
      <c r="AH72" s="34">
        <f t="shared" si="34"/>
        <v>0</v>
      </c>
      <c r="AI72" s="33" t="s">
        <v>908</v>
      </c>
      <c r="AJ72" s="20">
        <f t="shared" si="35"/>
        <v>0</v>
      </c>
      <c r="AK72" s="20">
        <f t="shared" si="36"/>
        <v>0</v>
      </c>
      <c r="AL72" s="20">
        <f t="shared" si="37"/>
        <v>0</v>
      </c>
      <c r="AN72" s="34">
        <v>21</v>
      </c>
      <c r="AO72" s="34">
        <f t="shared" si="38"/>
        <v>0</v>
      </c>
      <c r="AP72" s="34">
        <f t="shared" si="39"/>
        <v>0</v>
      </c>
      <c r="AQ72" s="35" t="s">
        <v>11</v>
      </c>
      <c r="AV72" s="34">
        <f t="shared" si="40"/>
        <v>0</v>
      </c>
      <c r="AW72" s="34">
        <f t="shared" si="41"/>
        <v>0</v>
      </c>
      <c r="AX72" s="34">
        <f t="shared" si="42"/>
        <v>0</v>
      </c>
      <c r="AY72" s="37" t="s">
        <v>919</v>
      </c>
      <c r="AZ72" s="37" t="s">
        <v>939</v>
      </c>
      <c r="BA72" s="33" t="s">
        <v>946</v>
      </c>
      <c r="BC72" s="34">
        <f t="shared" si="43"/>
        <v>0</v>
      </c>
      <c r="BD72" s="34">
        <f t="shared" si="44"/>
        <v>0</v>
      </c>
      <c r="BE72" s="34">
        <v>0</v>
      </c>
      <c r="BF72" s="34">
        <f>72</f>
        <v>72</v>
      </c>
      <c r="BH72" s="20">
        <f t="shared" si="45"/>
        <v>0</v>
      </c>
      <c r="BI72" s="20">
        <f t="shared" si="46"/>
        <v>0</v>
      </c>
      <c r="BJ72" s="20">
        <f t="shared" si="47"/>
        <v>0</v>
      </c>
      <c r="BK72" s="20" t="s">
        <v>951</v>
      </c>
      <c r="BL72" s="34" t="s">
        <v>321</v>
      </c>
    </row>
    <row r="73" spans="1:64" x14ac:dyDescent="0.2">
      <c r="A73" s="4" t="s">
        <v>56</v>
      </c>
      <c r="B73" s="13" t="s">
        <v>334</v>
      </c>
      <c r="C73" s="140" t="s">
        <v>636</v>
      </c>
      <c r="D73" s="141"/>
      <c r="E73" s="141"/>
      <c r="F73" s="141"/>
      <c r="G73" s="13" t="s">
        <v>881</v>
      </c>
      <c r="H73" s="80">
        <v>1.7000000000000001E-2</v>
      </c>
      <c r="I73" s="20">
        <v>0</v>
      </c>
      <c r="J73" s="20">
        <f t="shared" si="24"/>
        <v>0</v>
      </c>
      <c r="K73" s="20">
        <f t="shared" si="25"/>
        <v>0</v>
      </c>
      <c r="L73" s="20">
        <f t="shared" si="26"/>
        <v>0</v>
      </c>
      <c r="M73" s="30" t="s">
        <v>898</v>
      </c>
      <c r="N73" s="6"/>
      <c r="Z73" s="34">
        <f t="shared" si="27"/>
        <v>0</v>
      </c>
      <c r="AB73" s="34">
        <f t="shared" si="28"/>
        <v>0</v>
      </c>
      <c r="AC73" s="34">
        <f t="shared" si="29"/>
        <v>0</v>
      </c>
      <c r="AD73" s="34">
        <f t="shared" si="30"/>
        <v>0</v>
      </c>
      <c r="AE73" s="34">
        <f t="shared" si="31"/>
        <v>0</v>
      </c>
      <c r="AF73" s="34">
        <f t="shared" si="32"/>
        <v>0</v>
      </c>
      <c r="AG73" s="34">
        <f t="shared" si="33"/>
        <v>0</v>
      </c>
      <c r="AH73" s="34">
        <f t="shared" si="34"/>
        <v>0</v>
      </c>
      <c r="AI73" s="33" t="s">
        <v>908</v>
      </c>
      <c r="AJ73" s="20">
        <f t="shared" si="35"/>
        <v>0</v>
      </c>
      <c r="AK73" s="20">
        <f t="shared" si="36"/>
        <v>0</v>
      </c>
      <c r="AL73" s="20">
        <f t="shared" si="37"/>
        <v>0</v>
      </c>
      <c r="AN73" s="34">
        <v>21</v>
      </c>
      <c r="AO73" s="34">
        <f t="shared" si="38"/>
        <v>0</v>
      </c>
      <c r="AP73" s="34">
        <f t="shared" si="39"/>
        <v>0</v>
      </c>
      <c r="AQ73" s="35" t="s">
        <v>11</v>
      </c>
      <c r="AV73" s="34">
        <f t="shared" si="40"/>
        <v>0</v>
      </c>
      <c r="AW73" s="34">
        <f t="shared" si="41"/>
        <v>0</v>
      </c>
      <c r="AX73" s="34">
        <f t="shared" si="42"/>
        <v>0</v>
      </c>
      <c r="AY73" s="37" t="s">
        <v>919</v>
      </c>
      <c r="AZ73" s="37" t="s">
        <v>939</v>
      </c>
      <c r="BA73" s="33" t="s">
        <v>946</v>
      </c>
      <c r="BC73" s="34">
        <f t="shared" si="43"/>
        <v>0</v>
      </c>
      <c r="BD73" s="34">
        <f t="shared" si="44"/>
        <v>0</v>
      </c>
      <c r="BE73" s="34">
        <v>0</v>
      </c>
      <c r="BF73" s="34">
        <f>73</f>
        <v>73</v>
      </c>
      <c r="BH73" s="20">
        <f t="shared" si="45"/>
        <v>0</v>
      </c>
      <c r="BI73" s="20">
        <f t="shared" si="46"/>
        <v>0</v>
      </c>
      <c r="BJ73" s="20">
        <f t="shared" si="47"/>
        <v>0</v>
      </c>
      <c r="BK73" s="20" t="s">
        <v>951</v>
      </c>
      <c r="BL73" s="34" t="s">
        <v>321</v>
      </c>
    </row>
    <row r="74" spans="1:64" x14ac:dyDescent="0.2">
      <c r="A74" s="3"/>
      <c r="B74" s="12" t="s">
        <v>335</v>
      </c>
      <c r="C74" s="146" t="s">
        <v>637</v>
      </c>
      <c r="D74" s="147"/>
      <c r="E74" s="147"/>
      <c r="F74" s="147"/>
      <c r="G74" s="18" t="s">
        <v>6</v>
      </c>
      <c r="H74" s="18" t="s">
        <v>6</v>
      </c>
      <c r="I74" s="18" t="s">
        <v>6</v>
      </c>
      <c r="J74" s="39">
        <f>SUM(J75:J75)</f>
        <v>0</v>
      </c>
      <c r="K74" s="39">
        <f>SUM(K75:K75)</f>
        <v>0</v>
      </c>
      <c r="L74" s="39">
        <f>SUM(L75:L75)</f>
        <v>0</v>
      </c>
      <c r="M74" s="29"/>
      <c r="N74" s="6"/>
      <c r="AI74" s="33" t="s">
        <v>908</v>
      </c>
      <c r="AS74" s="39">
        <f>SUM(AJ75:AJ75)</f>
        <v>0</v>
      </c>
      <c r="AT74" s="39">
        <f>SUM(AK75:AK75)</f>
        <v>0</v>
      </c>
      <c r="AU74" s="39">
        <f>SUM(AL75:AL75)</f>
        <v>0</v>
      </c>
    </row>
    <row r="75" spans="1:64" x14ac:dyDescent="0.2">
      <c r="A75" s="4" t="s">
        <v>57</v>
      </c>
      <c r="B75" s="13" t="s">
        <v>336</v>
      </c>
      <c r="C75" s="140" t="s">
        <v>638</v>
      </c>
      <c r="D75" s="141"/>
      <c r="E75" s="141"/>
      <c r="F75" s="141"/>
      <c r="G75" s="13" t="s">
        <v>881</v>
      </c>
      <c r="H75" s="80">
        <v>5.7210000000000001</v>
      </c>
      <c r="I75" s="20">
        <v>0</v>
      </c>
      <c r="J75" s="20">
        <f>H75*AO75</f>
        <v>0</v>
      </c>
      <c r="K75" s="20">
        <f>H75*AP75</f>
        <v>0</v>
      </c>
      <c r="L75" s="20">
        <f>H75*I75</f>
        <v>0</v>
      </c>
      <c r="M75" s="30" t="s">
        <v>898</v>
      </c>
      <c r="N75" s="6"/>
      <c r="Z75" s="34">
        <f>IF(AQ75="5",BJ75,0)</f>
        <v>0</v>
      </c>
      <c r="AB75" s="34">
        <f>IF(AQ75="1",BH75,0)</f>
        <v>0</v>
      </c>
      <c r="AC75" s="34">
        <f>IF(AQ75="1",BI75,0)</f>
        <v>0</v>
      </c>
      <c r="AD75" s="34">
        <f>IF(AQ75="7",BH75,0)</f>
        <v>0</v>
      </c>
      <c r="AE75" s="34">
        <f>IF(AQ75="7",BI75,0)</f>
        <v>0</v>
      </c>
      <c r="AF75" s="34">
        <f>IF(AQ75="2",BH75,0)</f>
        <v>0</v>
      </c>
      <c r="AG75" s="34">
        <f>IF(AQ75="2",BI75,0)</f>
        <v>0</v>
      </c>
      <c r="AH75" s="34">
        <f>IF(AQ75="0",BJ75,0)</f>
        <v>0</v>
      </c>
      <c r="AI75" s="33" t="s">
        <v>908</v>
      </c>
      <c r="AJ75" s="20">
        <f>IF(AN75=0,L75,0)</f>
        <v>0</v>
      </c>
      <c r="AK75" s="20">
        <f>IF(AN75=15,L75,0)</f>
        <v>0</v>
      </c>
      <c r="AL75" s="20">
        <f>IF(AN75=21,L75,0)</f>
        <v>0</v>
      </c>
      <c r="AN75" s="34">
        <v>21</v>
      </c>
      <c r="AO75" s="34">
        <f>I75*0</f>
        <v>0</v>
      </c>
      <c r="AP75" s="34">
        <f>I75*(1-0)</f>
        <v>0</v>
      </c>
      <c r="AQ75" s="35" t="s">
        <v>11</v>
      </c>
      <c r="AV75" s="34">
        <f>AW75+AX75</f>
        <v>0</v>
      </c>
      <c r="AW75" s="34">
        <f>H75*AO75</f>
        <v>0</v>
      </c>
      <c r="AX75" s="34">
        <f>H75*AP75</f>
        <v>0</v>
      </c>
      <c r="AY75" s="37" t="s">
        <v>920</v>
      </c>
      <c r="AZ75" s="37" t="s">
        <v>939</v>
      </c>
      <c r="BA75" s="33" t="s">
        <v>946</v>
      </c>
      <c r="BC75" s="34">
        <f>AW75+AX75</f>
        <v>0</v>
      </c>
      <c r="BD75" s="34">
        <f>I75/(100-BE75)*100</f>
        <v>0</v>
      </c>
      <c r="BE75" s="34">
        <v>0</v>
      </c>
      <c r="BF75" s="34">
        <f>75</f>
        <v>75</v>
      </c>
      <c r="BH75" s="20">
        <f>H75*AO75</f>
        <v>0</v>
      </c>
      <c r="BI75" s="20">
        <f>H75*AP75</f>
        <v>0</v>
      </c>
      <c r="BJ75" s="20">
        <f>H75*I75</f>
        <v>0</v>
      </c>
      <c r="BK75" s="20" t="s">
        <v>951</v>
      </c>
      <c r="BL75" s="34" t="s">
        <v>335</v>
      </c>
    </row>
    <row r="76" spans="1:64" x14ac:dyDescent="0.2">
      <c r="A76" s="3"/>
      <c r="B76" s="12" t="s">
        <v>337</v>
      </c>
      <c r="C76" s="146" t="s">
        <v>639</v>
      </c>
      <c r="D76" s="147"/>
      <c r="E76" s="147"/>
      <c r="F76" s="147"/>
      <c r="G76" s="18" t="s">
        <v>6</v>
      </c>
      <c r="H76" s="18" t="s">
        <v>6</v>
      </c>
      <c r="I76" s="18" t="s">
        <v>6</v>
      </c>
      <c r="J76" s="39">
        <f>SUM(J77:J93)</f>
        <v>0</v>
      </c>
      <c r="K76" s="39">
        <f>SUM(K77:K93)</f>
        <v>0</v>
      </c>
      <c r="L76" s="39">
        <f>SUM(L77:L93)</f>
        <v>0</v>
      </c>
      <c r="M76" s="29"/>
      <c r="N76" s="6"/>
      <c r="AI76" s="33" t="s">
        <v>908</v>
      </c>
      <c r="AS76" s="39">
        <f>SUM(AJ77:AJ93)</f>
        <v>0</v>
      </c>
      <c r="AT76" s="39">
        <f>SUM(AK77:AK93)</f>
        <v>0</v>
      </c>
      <c r="AU76" s="39">
        <f>SUM(AL77:AL93)</f>
        <v>0</v>
      </c>
    </row>
    <row r="77" spans="1:64" x14ac:dyDescent="0.2">
      <c r="A77" s="4" t="s">
        <v>58</v>
      </c>
      <c r="B77" s="13" t="s">
        <v>338</v>
      </c>
      <c r="C77" s="140" t="s">
        <v>640</v>
      </c>
      <c r="D77" s="141"/>
      <c r="E77" s="141"/>
      <c r="F77" s="141"/>
      <c r="G77" s="13" t="s">
        <v>879</v>
      </c>
      <c r="H77" s="80">
        <v>2</v>
      </c>
      <c r="I77" s="20">
        <v>0</v>
      </c>
      <c r="J77" s="20">
        <f t="shared" ref="J77:J93" si="48">H77*AO77</f>
        <v>0</v>
      </c>
      <c r="K77" s="20">
        <f t="shared" ref="K77:K93" si="49">H77*AP77</f>
        <v>0</v>
      </c>
      <c r="L77" s="20">
        <f t="shared" ref="L77:L93" si="50">H77*I77</f>
        <v>0</v>
      </c>
      <c r="M77" s="30"/>
      <c r="N77" s="6"/>
      <c r="Z77" s="34">
        <f t="shared" ref="Z77:Z93" si="51">IF(AQ77="5",BJ77,0)</f>
        <v>0</v>
      </c>
      <c r="AB77" s="34">
        <f t="shared" ref="AB77:AB93" si="52">IF(AQ77="1",BH77,0)</f>
        <v>0</v>
      </c>
      <c r="AC77" s="34">
        <f t="shared" ref="AC77:AC93" si="53">IF(AQ77="1",BI77,0)</f>
        <v>0</v>
      </c>
      <c r="AD77" s="34">
        <f t="shared" ref="AD77:AD93" si="54">IF(AQ77="7",BH77,0)</f>
        <v>0</v>
      </c>
      <c r="AE77" s="34">
        <f t="shared" ref="AE77:AE93" si="55">IF(AQ77="7",BI77,0)</f>
        <v>0</v>
      </c>
      <c r="AF77" s="34">
        <f t="shared" ref="AF77:AF93" si="56">IF(AQ77="2",BH77,0)</f>
        <v>0</v>
      </c>
      <c r="AG77" s="34">
        <f t="shared" ref="AG77:AG93" si="57">IF(AQ77="2",BI77,0)</f>
        <v>0</v>
      </c>
      <c r="AH77" s="34">
        <f t="shared" ref="AH77:AH93" si="58">IF(AQ77="0",BJ77,0)</f>
        <v>0</v>
      </c>
      <c r="AI77" s="33" t="s">
        <v>908</v>
      </c>
      <c r="AJ77" s="20">
        <f t="shared" ref="AJ77:AJ93" si="59">IF(AN77=0,L77,0)</f>
        <v>0</v>
      </c>
      <c r="AK77" s="20">
        <f t="shared" ref="AK77:AK93" si="60">IF(AN77=15,L77,0)</f>
        <v>0</v>
      </c>
      <c r="AL77" s="20">
        <f t="shared" ref="AL77:AL93" si="61">IF(AN77=21,L77,0)</f>
        <v>0</v>
      </c>
      <c r="AN77" s="34">
        <v>21</v>
      </c>
      <c r="AO77" s="34">
        <f>I77*0</f>
        <v>0</v>
      </c>
      <c r="AP77" s="34">
        <f>I77*(1-0)</f>
        <v>0</v>
      </c>
      <c r="AQ77" s="35" t="s">
        <v>13</v>
      </c>
      <c r="AV77" s="34">
        <f t="shared" ref="AV77:AV93" si="62">AW77+AX77</f>
        <v>0</v>
      </c>
      <c r="AW77" s="34">
        <f t="shared" ref="AW77:AW93" si="63">H77*AO77</f>
        <v>0</v>
      </c>
      <c r="AX77" s="34">
        <f t="shared" ref="AX77:AX93" si="64">H77*AP77</f>
        <v>0</v>
      </c>
      <c r="AY77" s="37" t="s">
        <v>921</v>
      </c>
      <c r="AZ77" s="37" t="s">
        <v>940</v>
      </c>
      <c r="BA77" s="33" t="s">
        <v>946</v>
      </c>
      <c r="BC77" s="34">
        <f t="shared" ref="BC77:BC93" si="65">AW77+AX77</f>
        <v>0</v>
      </c>
      <c r="BD77" s="34">
        <f t="shared" ref="BD77:BD93" si="66">I77/(100-BE77)*100</f>
        <v>0</v>
      </c>
      <c r="BE77" s="34">
        <v>0</v>
      </c>
      <c r="BF77" s="34">
        <f>77</f>
        <v>77</v>
      </c>
      <c r="BH77" s="20">
        <f t="shared" ref="BH77:BH93" si="67">H77*AO77</f>
        <v>0</v>
      </c>
      <c r="BI77" s="20">
        <f t="shared" ref="BI77:BI93" si="68">H77*AP77</f>
        <v>0</v>
      </c>
      <c r="BJ77" s="20">
        <f t="shared" ref="BJ77:BJ93" si="69">H77*I77</f>
        <v>0</v>
      </c>
      <c r="BK77" s="20" t="s">
        <v>951</v>
      </c>
      <c r="BL77" s="34">
        <v>721</v>
      </c>
    </row>
    <row r="78" spans="1:64" x14ac:dyDescent="0.2">
      <c r="A78" s="4" t="s">
        <v>59</v>
      </c>
      <c r="B78" s="13" t="s">
        <v>339</v>
      </c>
      <c r="C78" s="140" t="s">
        <v>641</v>
      </c>
      <c r="D78" s="141"/>
      <c r="E78" s="141"/>
      <c r="F78" s="141"/>
      <c r="G78" s="13" t="s">
        <v>877</v>
      </c>
      <c r="H78" s="80">
        <v>2</v>
      </c>
      <c r="I78" s="20">
        <v>0</v>
      </c>
      <c r="J78" s="20">
        <f t="shared" si="48"/>
        <v>0</v>
      </c>
      <c r="K78" s="20">
        <f t="shared" si="49"/>
        <v>0</v>
      </c>
      <c r="L78" s="20">
        <f t="shared" si="50"/>
        <v>0</v>
      </c>
      <c r="M78" s="30"/>
      <c r="N78" s="6"/>
      <c r="Z78" s="34">
        <f t="shared" si="51"/>
        <v>0</v>
      </c>
      <c r="AB78" s="34">
        <f t="shared" si="52"/>
        <v>0</v>
      </c>
      <c r="AC78" s="34">
        <f t="shared" si="53"/>
        <v>0</v>
      </c>
      <c r="AD78" s="34">
        <f t="shared" si="54"/>
        <v>0</v>
      </c>
      <c r="AE78" s="34">
        <f t="shared" si="55"/>
        <v>0</v>
      </c>
      <c r="AF78" s="34">
        <f t="shared" si="56"/>
        <v>0</v>
      </c>
      <c r="AG78" s="34">
        <f t="shared" si="57"/>
        <v>0</v>
      </c>
      <c r="AH78" s="34">
        <f t="shared" si="58"/>
        <v>0</v>
      </c>
      <c r="AI78" s="33" t="s">
        <v>908</v>
      </c>
      <c r="AJ78" s="20">
        <f t="shared" si="59"/>
        <v>0</v>
      </c>
      <c r="AK78" s="20">
        <f t="shared" si="60"/>
        <v>0</v>
      </c>
      <c r="AL78" s="20">
        <f t="shared" si="61"/>
        <v>0</v>
      </c>
      <c r="AN78" s="34">
        <v>21</v>
      </c>
      <c r="AO78" s="34">
        <f>I78*0</f>
        <v>0</v>
      </c>
      <c r="AP78" s="34">
        <f>I78*(1-0)</f>
        <v>0</v>
      </c>
      <c r="AQ78" s="35" t="s">
        <v>13</v>
      </c>
      <c r="AV78" s="34">
        <f t="shared" si="62"/>
        <v>0</v>
      </c>
      <c r="AW78" s="34">
        <f t="shared" si="63"/>
        <v>0</v>
      </c>
      <c r="AX78" s="34">
        <f t="shared" si="64"/>
        <v>0</v>
      </c>
      <c r="AY78" s="37" t="s">
        <v>921</v>
      </c>
      <c r="AZ78" s="37" t="s">
        <v>940</v>
      </c>
      <c r="BA78" s="33" t="s">
        <v>946</v>
      </c>
      <c r="BC78" s="34">
        <f t="shared" si="65"/>
        <v>0</v>
      </c>
      <c r="BD78" s="34">
        <f t="shared" si="66"/>
        <v>0</v>
      </c>
      <c r="BE78" s="34">
        <v>0</v>
      </c>
      <c r="BF78" s="34">
        <f>78</f>
        <v>78</v>
      </c>
      <c r="BH78" s="20">
        <f t="shared" si="67"/>
        <v>0</v>
      </c>
      <c r="BI78" s="20">
        <f t="shared" si="68"/>
        <v>0</v>
      </c>
      <c r="BJ78" s="20">
        <f t="shared" si="69"/>
        <v>0</v>
      </c>
      <c r="BK78" s="20" t="s">
        <v>951</v>
      </c>
      <c r="BL78" s="34">
        <v>721</v>
      </c>
    </row>
    <row r="79" spans="1:64" x14ac:dyDescent="0.2">
      <c r="A79" s="4" t="s">
        <v>60</v>
      </c>
      <c r="B79" s="13" t="s">
        <v>340</v>
      </c>
      <c r="C79" s="140" t="s">
        <v>642</v>
      </c>
      <c r="D79" s="141"/>
      <c r="E79" s="141"/>
      <c r="F79" s="141"/>
      <c r="G79" s="13" t="s">
        <v>877</v>
      </c>
      <c r="H79" s="80">
        <v>1</v>
      </c>
      <c r="I79" s="20">
        <v>0</v>
      </c>
      <c r="J79" s="20">
        <f t="shared" si="48"/>
        <v>0</v>
      </c>
      <c r="K79" s="20">
        <f t="shared" si="49"/>
        <v>0</v>
      </c>
      <c r="L79" s="20">
        <f t="shared" si="50"/>
        <v>0</v>
      </c>
      <c r="M79" s="30"/>
      <c r="N79" s="6"/>
      <c r="Z79" s="34">
        <f t="shared" si="51"/>
        <v>0</v>
      </c>
      <c r="AB79" s="34">
        <f t="shared" si="52"/>
        <v>0</v>
      </c>
      <c r="AC79" s="34">
        <f t="shared" si="53"/>
        <v>0</v>
      </c>
      <c r="AD79" s="34">
        <f t="shared" si="54"/>
        <v>0</v>
      </c>
      <c r="AE79" s="34">
        <f t="shared" si="55"/>
        <v>0</v>
      </c>
      <c r="AF79" s="34">
        <f t="shared" si="56"/>
        <v>0</v>
      </c>
      <c r="AG79" s="34">
        <f t="shared" si="57"/>
        <v>0</v>
      </c>
      <c r="AH79" s="34">
        <f t="shared" si="58"/>
        <v>0</v>
      </c>
      <c r="AI79" s="33" t="s">
        <v>908</v>
      </c>
      <c r="AJ79" s="20">
        <f t="shared" si="59"/>
        <v>0</v>
      </c>
      <c r="AK79" s="20">
        <f t="shared" si="60"/>
        <v>0</v>
      </c>
      <c r="AL79" s="20">
        <f t="shared" si="61"/>
        <v>0</v>
      </c>
      <c r="AN79" s="34">
        <v>21</v>
      </c>
      <c r="AO79" s="34">
        <f>I79*0</f>
        <v>0</v>
      </c>
      <c r="AP79" s="34">
        <f>I79*(1-0)</f>
        <v>0</v>
      </c>
      <c r="AQ79" s="35" t="s">
        <v>13</v>
      </c>
      <c r="AV79" s="34">
        <f t="shared" si="62"/>
        <v>0</v>
      </c>
      <c r="AW79" s="34">
        <f t="shared" si="63"/>
        <v>0</v>
      </c>
      <c r="AX79" s="34">
        <f t="shared" si="64"/>
        <v>0</v>
      </c>
      <c r="AY79" s="37" t="s">
        <v>921</v>
      </c>
      <c r="AZ79" s="37" t="s">
        <v>940</v>
      </c>
      <c r="BA79" s="33" t="s">
        <v>946</v>
      </c>
      <c r="BC79" s="34">
        <f t="shared" si="65"/>
        <v>0</v>
      </c>
      <c r="BD79" s="34">
        <f t="shared" si="66"/>
        <v>0</v>
      </c>
      <c r="BE79" s="34">
        <v>0</v>
      </c>
      <c r="BF79" s="34">
        <f>79</f>
        <v>79</v>
      </c>
      <c r="BH79" s="20">
        <f t="shared" si="67"/>
        <v>0</v>
      </c>
      <c r="BI79" s="20">
        <f t="shared" si="68"/>
        <v>0</v>
      </c>
      <c r="BJ79" s="20">
        <f t="shared" si="69"/>
        <v>0</v>
      </c>
      <c r="BK79" s="20" t="s">
        <v>951</v>
      </c>
      <c r="BL79" s="34">
        <v>721</v>
      </c>
    </row>
    <row r="80" spans="1:64" x14ac:dyDescent="0.2">
      <c r="A80" s="4" t="s">
        <v>61</v>
      </c>
      <c r="B80" s="13" t="s">
        <v>341</v>
      </c>
      <c r="C80" s="140" t="s">
        <v>643</v>
      </c>
      <c r="D80" s="141"/>
      <c r="E80" s="141"/>
      <c r="F80" s="141"/>
      <c r="G80" s="13" t="s">
        <v>879</v>
      </c>
      <c r="H80" s="80">
        <v>1.2</v>
      </c>
      <c r="I80" s="20">
        <v>0</v>
      </c>
      <c r="J80" s="20">
        <f t="shared" si="48"/>
        <v>0</v>
      </c>
      <c r="K80" s="20">
        <f t="shared" si="49"/>
        <v>0</v>
      </c>
      <c r="L80" s="20">
        <f t="shared" si="50"/>
        <v>0</v>
      </c>
      <c r="M80" s="30"/>
      <c r="N80" s="6"/>
      <c r="Z80" s="34">
        <f t="shared" si="51"/>
        <v>0</v>
      </c>
      <c r="AB80" s="34">
        <f t="shared" si="52"/>
        <v>0</v>
      </c>
      <c r="AC80" s="34">
        <f t="shared" si="53"/>
        <v>0</v>
      </c>
      <c r="AD80" s="34">
        <f t="shared" si="54"/>
        <v>0</v>
      </c>
      <c r="AE80" s="34">
        <f t="shared" si="55"/>
        <v>0</v>
      </c>
      <c r="AF80" s="34">
        <f t="shared" si="56"/>
        <v>0</v>
      </c>
      <c r="AG80" s="34">
        <f t="shared" si="57"/>
        <v>0</v>
      </c>
      <c r="AH80" s="34">
        <f t="shared" si="58"/>
        <v>0</v>
      </c>
      <c r="AI80" s="33" t="s">
        <v>908</v>
      </c>
      <c r="AJ80" s="20">
        <f t="shared" si="59"/>
        <v>0</v>
      </c>
      <c r="AK80" s="20">
        <f t="shared" si="60"/>
        <v>0</v>
      </c>
      <c r="AL80" s="20">
        <f t="shared" si="61"/>
        <v>0</v>
      </c>
      <c r="AN80" s="34">
        <v>21</v>
      </c>
      <c r="AO80" s="34">
        <f t="shared" ref="AO80:AO85" si="70">I80*0.81</f>
        <v>0</v>
      </c>
      <c r="AP80" s="34">
        <f t="shared" ref="AP80:AP85" si="71">I80*(1-0.81)</f>
        <v>0</v>
      </c>
      <c r="AQ80" s="35" t="s">
        <v>13</v>
      </c>
      <c r="AV80" s="34">
        <f t="shared" si="62"/>
        <v>0</v>
      </c>
      <c r="AW80" s="34">
        <f t="shared" si="63"/>
        <v>0</v>
      </c>
      <c r="AX80" s="34">
        <f t="shared" si="64"/>
        <v>0</v>
      </c>
      <c r="AY80" s="37" t="s">
        <v>921</v>
      </c>
      <c r="AZ80" s="37" t="s">
        <v>940</v>
      </c>
      <c r="BA80" s="33" t="s">
        <v>946</v>
      </c>
      <c r="BC80" s="34">
        <f t="shared" si="65"/>
        <v>0</v>
      </c>
      <c r="BD80" s="34">
        <f t="shared" si="66"/>
        <v>0</v>
      </c>
      <c r="BE80" s="34">
        <v>0</v>
      </c>
      <c r="BF80" s="34">
        <f>80</f>
        <v>80</v>
      </c>
      <c r="BH80" s="20">
        <f t="shared" si="67"/>
        <v>0</v>
      </c>
      <c r="BI80" s="20">
        <f t="shared" si="68"/>
        <v>0</v>
      </c>
      <c r="BJ80" s="20">
        <f t="shared" si="69"/>
        <v>0</v>
      </c>
      <c r="BK80" s="20" t="s">
        <v>951</v>
      </c>
      <c r="BL80" s="34">
        <v>721</v>
      </c>
    </row>
    <row r="81" spans="1:64" x14ac:dyDescent="0.2">
      <c r="A81" s="4" t="s">
        <v>62</v>
      </c>
      <c r="B81" s="13" t="s">
        <v>342</v>
      </c>
      <c r="C81" s="140" t="s">
        <v>644</v>
      </c>
      <c r="D81" s="141"/>
      <c r="E81" s="141"/>
      <c r="F81" s="141"/>
      <c r="G81" s="13" t="s">
        <v>879</v>
      </c>
      <c r="H81" s="80">
        <v>3.5</v>
      </c>
      <c r="I81" s="20">
        <v>0</v>
      </c>
      <c r="J81" s="20">
        <f t="shared" si="48"/>
        <v>0</v>
      </c>
      <c r="K81" s="20">
        <f t="shared" si="49"/>
        <v>0</v>
      </c>
      <c r="L81" s="20">
        <f t="shared" si="50"/>
        <v>0</v>
      </c>
      <c r="M81" s="30"/>
      <c r="N81" s="6"/>
      <c r="Z81" s="34">
        <f t="shared" si="51"/>
        <v>0</v>
      </c>
      <c r="AB81" s="34">
        <f t="shared" si="52"/>
        <v>0</v>
      </c>
      <c r="AC81" s="34">
        <f t="shared" si="53"/>
        <v>0</v>
      </c>
      <c r="AD81" s="34">
        <f t="shared" si="54"/>
        <v>0</v>
      </c>
      <c r="AE81" s="34">
        <f t="shared" si="55"/>
        <v>0</v>
      </c>
      <c r="AF81" s="34">
        <f t="shared" si="56"/>
        <v>0</v>
      </c>
      <c r="AG81" s="34">
        <f t="shared" si="57"/>
        <v>0</v>
      </c>
      <c r="AH81" s="34">
        <f t="shared" si="58"/>
        <v>0</v>
      </c>
      <c r="AI81" s="33" t="s">
        <v>908</v>
      </c>
      <c r="AJ81" s="20">
        <f t="shared" si="59"/>
        <v>0</v>
      </c>
      <c r="AK81" s="20">
        <f t="shared" si="60"/>
        <v>0</v>
      </c>
      <c r="AL81" s="20">
        <f t="shared" si="61"/>
        <v>0</v>
      </c>
      <c r="AN81" s="34">
        <v>21</v>
      </c>
      <c r="AO81" s="34">
        <f t="shared" si="70"/>
        <v>0</v>
      </c>
      <c r="AP81" s="34">
        <f t="shared" si="71"/>
        <v>0</v>
      </c>
      <c r="AQ81" s="35" t="s">
        <v>13</v>
      </c>
      <c r="AV81" s="34">
        <f t="shared" si="62"/>
        <v>0</v>
      </c>
      <c r="AW81" s="34">
        <f t="shared" si="63"/>
        <v>0</v>
      </c>
      <c r="AX81" s="34">
        <f t="shared" si="64"/>
        <v>0</v>
      </c>
      <c r="AY81" s="37" t="s">
        <v>921</v>
      </c>
      <c r="AZ81" s="37" t="s">
        <v>940</v>
      </c>
      <c r="BA81" s="33" t="s">
        <v>946</v>
      </c>
      <c r="BC81" s="34">
        <f t="shared" si="65"/>
        <v>0</v>
      </c>
      <c r="BD81" s="34">
        <f t="shared" si="66"/>
        <v>0</v>
      </c>
      <c r="BE81" s="34">
        <v>0</v>
      </c>
      <c r="BF81" s="34">
        <f>81</f>
        <v>81</v>
      </c>
      <c r="BH81" s="20">
        <f t="shared" si="67"/>
        <v>0</v>
      </c>
      <c r="BI81" s="20">
        <f t="shared" si="68"/>
        <v>0</v>
      </c>
      <c r="BJ81" s="20">
        <f t="shared" si="69"/>
        <v>0</v>
      </c>
      <c r="BK81" s="20" t="s">
        <v>951</v>
      </c>
      <c r="BL81" s="34">
        <v>721</v>
      </c>
    </row>
    <row r="82" spans="1:64" x14ac:dyDescent="0.2">
      <c r="A82" s="4" t="s">
        <v>63</v>
      </c>
      <c r="B82" s="13" t="s">
        <v>343</v>
      </c>
      <c r="C82" s="140" t="s">
        <v>645</v>
      </c>
      <c r="D82" s="141"/>
      <c r="E82" s="141"/>
      <c r="F82" s="141"/>
      <c r="G82" s="13" t="s">
        <v>877</v>
      </c>
      <c r="H82" s="80">
        <v>3</v>
      </c>
      <c r="I82" s="20">
        <v>0</v>
      </c>
      <c r="J82" s="20">
        <f t="shared" si="48"/>
        <v>0</v>
      </c>
      <c r="K82" s="20">
        <f t="shared" si="49"/>
        <v>0</v>
      </c>
      <c r="L82" s="20">
        <f t="shared" si="50"/>
        <v>0</v>
      </c>
      <c r="M82" s="30"/>
      <c r="N82" s="6"/>
      <c r="Z82" s="34">
        <f t="shared" si="51"/>
        <v>0</v>
      </c>
      <c r="AB82" s="34">
        <f t="shared" si="52"/>
        <v>0</v>
      </c>
      <c r="AC82" s="34">
        <f t="shared" si="53"/>
        <v>0</v>
      </c>
      <c r="AD82" s="34">
        <f t="shared" si="54"/>
        <v>0</v>
      </c>
      <c r="AE82" s="34">
        <f t="shared" si="55"/>
        <v>0</v>
      </c>
      <c r="AF82" s="34">
        <f t="shared" si="56"/>
        <v>0</v>
      </c>
      <c r="AG82" s="34">
        <f t="shared" si="57"/>
        <v>0</v>
      </c>
      <c r="AH82" s="34">
        <f t="shared" si="58"/>
        <v>0</v>
      </c>
      <c r="AI82" s="33" t="s">
        <v>908</v>
      </c>
      <c r="AJ82" s="20">
        <f t="shared" si="59"/>
        <v>0</v>
      </c>
      <c r="AK82" s="20">
        <f t="shared" si="60"/>
        <v>0</v>
      </c>
      <c r="AL82" s="20">
        <f t="shared" si="61"/>
        <v>0</v>
      </c>
      <c r="AN82" s="34">
        <v>21</v>
      </c>
      <c r="AO82" s="34">
        <f t="shared" si="70"/>
        <v>0</v>
      </c>
      <c r="AP82" s="34">
        <f t="shared" si="71"/>
        <v>0</v>
      </c>
      <c r="AQ82" s="35" t="s">
        <v>13</v>
      </c>
      <c r="AV82" s="34">
        <f t="shared" si="62"/>
        <v>0</v>
      </c>
      <c r="AW82" s="34">
        <f t="shared" si="63"/>
        <v>0</v>
      </c>
      <c r="AX82" s="34">
        <f t="shared" si="64"/>
        <v>0</v>
      </c>
      <c r="AY82" s="37" t="s">
        <v>921</v>
      </c>
      <c r="AZ82" s="37" t="s">
        <v>940</v>
      </c>
      <c r="BA82" s="33" t="s">
        <v>946</v>
      </c>
      <c r="BC82" s="34">
        <f t="shared" si="65"/>
        <v>0</v>
      </c>
      <c r="BD82" s="34">
        <f t="shared" si="66"/>
        <v>0</v>
      </c>
      <c r="BE82" s="34">
        <v>0</v>
      </c>
      <c r="BF82" s="34">
        <f>82</f>
        <v>82</v>
      </c>
      <c r="BH82" s="20">
        <f t="shared" si="67"/>
        <v>0</v>
      </c>
      <c r="BI82" s="20">
        <f t="shared" si="68"/>
        <v>0</v>
      </c>
      <c r="BJ82" s="20">
        <f t="shared" si="69"/>
        <v>0</v>
      </c>
      <c r="BK82" s="20" t="s">
        <v>951</v>
      </c>
      <c r="BL82" s="34">
        <v>721</v>
      </c>
    </row>
    <row r="83" spans="1:64" x14ac:dyDescent="0.2">
      <c r="A83" s="4" t="s">
        <v>64</v>
      </c>
      <c r="B83" s="13" t="s">
        <v>344</v>
      </c>
      <c r="C83" s="140" t="s">
        <v>646</v>
      </c>
      <c r="D83" s="141"/>
      <c r="E83" s="141"/>
      <c r="F83" s="141"/>
      <c r="G83" s="13" t="s">
        <v>877</v>
      </c>
      <c r="H83" s="80">
        <v>3</v>
      </c>
      <c r="I83" s="20">
        <v>0</v>
      </c>
      <c r="J83" s="20">
        <f t="shared" si="48"/>
        <v>0</v>
      </c>
      <c r="K83" s="20">
        <f t="shared" si="49"/>
        <v>0</v>
      </c>
      <c r="L83" s="20">
        <f t="shared" si="50"/>
        <v>0</v>
      </c>
      <c r="M83" s="30"/>
      <c r="N83" s="6"/>
      <c r="Z83" s="34">
        <f t="shared" si="51"/>
        <v>0</v>
      </c>
      <c r="AB83" s="34">
        <f t="shared" si="52"/>
        <v>0</v>
      </c>
      <c r="AC83" s="34">
        <f t="shared" si="53"/>
        <v>0</v>
      </c>
      <c r="AD83" s="34">
        <f t="shared" si="54"/>
        <v>0</v>
      </c>
      <c r="AE83" s="34">
        <f t="shared" si="55"/>
        <v>0</v>
      </c>
      <c r="AF83" s="34">
        <f t="shared" si="56"/>
        <v>0</v>
      </c>
      <c r="AG83" s="34">
        <f t="shared" si="57"/>
        <v>0</v>
      </c>
      <c r="AH83" s="34">
        <f t="shared" si="58"/>
        <v>0</v>
      </c>
      <c r="AI83" s="33" t="s">
        <v>908</v>
      </c>
      <c r="AJ83" s="20">
        <f t="shared" si="59"/>
        <v>0</v>
      </c>
      <c r="AK83" s="20">
        <f t="shared" si="60"/>
        <v>0</v>
      </c>
      <c r="AL83" s="20">
        <f t="shared" si="61"/>
        <v>0</v>
      </c>
      <c r="AN83" s="34">
        <v>21</v>
      </c>
      <c r="AO83" s="34">
        <f t="shared" si="70"/>
        <v>0</v>
      </c>
      <c r="AP83" s="34">
        <f t="shared" si="71"/>
        <v>0</v>
      </c>
      <c r="AQ83" s="35" t="s">
        <v>13</v>
      </c>
      <c r="AV83" s="34">
        <f t="shared" si="62"/>
        <v>0</v>
      </c>
      <c r="AW83" s="34">
        <f t="shared" si="63"/>
        <v>0</v>
      </c>
      <c r="AX83" s="34">
        <f t="shared" si="64"/>
        <v>0</v>
      </c>
      <c r="AY83" s="37" t="s">
        <v>921</v>
      </c>
      <c r="AZ83" s="37" t="s">
        <v>940</v>
      </c>
      <c r="BA83" s="33" t="s">
        <v>946</v>
      </c>
      <c r="BC83" s="34">
        <f t="shared" si="65"/>
        <v>0</v>
      </c>
      <c r="BD83" s="34">
        <f t="shared" si="66"/>
        <v>0</v>
      </c>
      <c r="BE83" s="34">
        <v>0</v>
      </c>
      <c r="BF83" s="34">
        <f>83</f>
        <v>83</v>
      </c>
      <c r="BH83" s="20">
        <f t="shared" si="67"/>
        <v>0</v>
      </c>
      <c r="BI83" s="20">
        <f t="shared" si="68"/>
        <v>0</v>
      </c>
      <c r="BJ83" s="20">
        <f t="shared" si="69"/>
        <v>0</v>
      </c>
      <c r="BK83" s="20" t="s">
        <v>951</v>
      </c>
      <c r="BL83" s="34">
        <v>721</v>
      </c>
    </row>
    <row r="84" spans="1:64" x14ac:dyDescent="0.2">
      <c r="A84" s="4" t="s">
        <v>65</v>
      </c>
      <c r="B84" s="13" t="s">
        <v>345</v>
      </c>
      <c r="C84" s="140" t="s">
        <v>647</v>
      </c>
      <c r="D84" s="141"/>
      <c r="E84" s="141"/>
      <c r="F84" s="141"/>
      <c r="G84" s="13" t="s">
        <v>877</v>
      </c>
      <c r="H84" s="80">
        <v>2</v>
      </c>
      <c r="I84" s="20">
        <v>0</v>
      </c>
      <c r="J84" s="20">
        <f t="shared" si="48"/>
        <v>0</v>
      </c>
      <c r="K84" s="20">
        <f t="shared" si="49"/>
        <v>0</v>
      </c>
      <c r="L84" s="20">
        <f t="shared" si="50"/>
        <v>0</v>
      </c>
      <c r="M84" s="30"/>
      <c r="N84" s="6"/>
      <c r="Z84" s="34">
        <f t="shared" si="51"/>
        <v>0</v>
      </c>
      <c r="AB84" s="34">
        <f t="shared" si="52"/>
        <v>0</v>
      </c>
      <c r="AC84" s="34">
        <f t="shared" si="53"/>
        <v>0</v>
      </c>
      <c r="AD84" s="34">
        <f t="shared" si="54"/>
        <v>0</v>
      </c>
      <c r="AE84" s="34">
        <f t="shared" si="55"/>
        <v>0</v>
      </c>
      <c r="AF84" s="34">
        <f t="shared" si="56"/>
        <v>0</v>
      </c>
      <c r="AG84" s="34">
        <f t="shared" si="57"/>
        <v>0</v>
      </c>
      <c r="AH84" s="34">
        <f t="shared" si="58"/>
        <v>0</v>
      </c>
      <c r="AI84" s="33" t="s">
        <v>908</v>
      </c>
      <c r="AJ84" s="20">
        <f t="shared" si="59"/>
        <v>0</v>
      </c>
      <c r="AK84" s="20">
        <f t="shared" si="60"/>
        <v>0</v>
      </c>
      <c r="AL84" s="20">
        <f t="shared" si="61"/>
        <v>0</v>
      </c>
      <c r="AN84" s="34">
        <v>21</v>
      </c>
      <c r="AO84" s="34">
        <f t="shared" si="70"/>
        <v>0</v>
      </c>
      <c r="AP84" s="34">
        <f t="shared" si="71"/>
        <v>0</v>
      </c>
      <c r="AQ84" s="35" t="s">
        <v>13</v>
      </c>
      <c r="AV84" s="34">
        <f t="shared" si="62"/>
        <v>0</v>
      </c>
      <c r="AW84" s="34">
        <f t="shared" si="63"/>
        <v>0</v>
      </c>
      <c r="AX84" s="34">
        <f t="shared" si="64"/>
        <v>0</v>
      </c>
      <c r="AY84" s="37" t="s">
        <v>921</v>
      </c>
      <c r="AZ84" s="37" t="s">
        <v>940</v>
      </c>
      <c r="BA84" s="33" t="s">
        <v>946</v>
      </c>
      <c r="BC84" s="34">
        <f t="shared" si="65"/>
        <v>0</v>
      </c>
      <c r="BD84" s="34">
        <f t="shared" si="66"/>
        <v>0</v>
      </c>
      <c r="BE84" s="34">
        <v>0</v>
      </c>
      <c r="BF84" s="34">
        <f>84</f>
        <v>84</v>
      </c>
      <c r="BH84" s="20">
        <f t="shared" si="67"/>
        <v>0</v>
      </c>
      <c r="BI84" s="20">
        <f t="shared" si="68"/>
        <v>0</v>
      </c>
      <c r="BJ84" s="20">
        <f t="shared" si="69"/>
        <v>0</v>
      </c>
      <c r="BK84" s="20" t="s">
        <v>951</v>
      </c>
      <c r="BL84" s="34">
        <v>721</v>
      </c>
    </row>
    <row r="85" spans="1:64" x14ac:dyDescent="0.2">
      <c r="A85" s="4" t="s">
        <v>66</v>
      </c>
      <c r="B85" s="13" t="s">
        <v>346</v>
      </c>
      <c r="C85" s="140" t="s">
        <v>648</v>
      </c>
      <c r="D85" s="141"/>
      <c r="E85" s="141"/>
      <c r="F85" s="141"/>
      <c r="G85" s="13" t="s">
        <v>877</v>
      </c>
      <c r="H85" s="80">
        <v>1</v>
      </c>
      <c r="I85" s="20">
        <v>0</v>
      </c>
      <c r="J85" s="20">
        <f t="shared" si="48"/>
        <v>0</v>
      </c>
      <c r="K85" s="20">
        <f t="shared" si="49"/>
        <v>0</v>
      </c>
      <c r="L85" s="20">
        <f t="shared" si="50"/>
        <v>0</v>
      </c>
      <c r="M85" s="30"/>
      <c r="N85" s="6"/>
      <c r="Z85" s="34">
        <f t="shared" si="51"/>
        <v>0</v>
      </c>
      <c r="AB85" s="34">
        <f t="shared" si="52"/>
        <v>0</v>
      </c>
      <c r="AC85" s="34">
        <f t="shared" si="53"/>
        <v>0</v>
      </c>
      <c r="AD85" s="34">
        <f t="shared" si="54"/>
        <v>0</v>
      </c>
      <c r="AE85" s="34">
        <f t="shared" si="55"/>
        <v>0</v>
      </c>
      <c r="AF85" s="34">
        <f t="shared" si="56"/>
        <v>0</v>
      </c>
      <c r="AG85" s="34">
        <f t="shared" si="57"/>
        <v>0</v>
      </c>
      <c r="AH85" s="34">
        <f t="shared" si="58"/>
        <v>0</v>
      </c>
      <c r="AI85" s="33" t="s">
        <v>908</v>
      </c>
      <c r="AJ85" s="20">
        <f t="shared" si="59"/>
        <v>0</v>
      </c>
      <c r="AK85" s="20">
        <f t="shared" si="60"/>
        <v>0</v>
      </c>
      <c r="AL85" s="20">
        <f t="shared" si="61"/>
        <v>0</v>
      </c>
      <c r="AN85" s="34">
        <v>21</v>
      </c>
      <c r="AO85" s="34">
        <f t="shared" si="70"/>
        <v>0</v>
      </c>
      <c r="AP85" s="34">
        <f t="shared" si="71"/>
        <v>0</v>
      </c>
      <c r="AQ85" s="35" t="s">
        <v>13</v>
      </c>
      <c r="AV85" s="34">
        <f t="shared" si="62"/>
        <v>0</v>
      </c>
      <c r="AW85" s="34">
        <f t="shared" si="63"/>
        <v>0</v>
      </c>
      <c r="AX85" s="34">
        <f t="shared" si="64"/>
        <v>0</v>
      </c>
      <c r="AY85" s="37" t="s">
        <v>921</v>
      </c>
      <c r="AZ85" s="37" t="s">
        <v>940</v>
      </c>
      <c r="BA85" s="33" t="s">
        <v>946</v>
      </c>
      <c r="BC85" s="34">
        <f t="shared" si="65"/>
        <v>0</v>
      </c>
      <c r="BD85" s="34">
        <f t="shared" si="66"/>
        <v>0</v>
      </c>
      <c r="BE85" s="34">
        <v>0</v>
      </c>
      <c r="BF85" s="34">
        <f>85</f>
        <v>85</v>
      </c>
      <c r="BH85" s="20">
        <f t="shared" si="67"/>
        <v>0</v>
      </c>
      <c r="BI85" s="20">
        <f t="shared" si="68"/>
        <v>0</v>
      </c>
      <c r="BJ85" s="20">
        <f t="shared" si="69"/>
        <v>0</v>
      </c>
      <c r="BK85" s="20" t="s">
        <v>951</v>
      </c>
      <c r="BL85" s="34">
        <v>721</v>
      </c>
    </row>
    <row r="86" spans="1:64" x14ac:dyDescent="0.2">
      <c r="A86" s="4" t="s">
        <v>67</v>
      </c>
      <c r="B86" s="13" t="s">
        <v>347</v>
      </c>
      <c r="C86" s="140" t="s">
        <v>649</v>
      </c>
      <c r="D86" s="141"/>
      <c r="E86" s="141"/>
      <c r="F86" s="141"/>
      <c r="G86" s="13" t="s">
        <v>879</v>
      </c>
      <c r="H86" s="80">
        <v>3.5</v>
      </c>
      <c r="I86" s="20">
        <v>0</v>
      </c>
      <c r="J86" s="20">
        <f t="shared" si="48"/>
        <v>0</v>
      </c>
      <c r="K86" s="20">
        <f t="shared" si="49"/>
        <v>0</v>
      </c>
      <c r="L86" s="20">
        <f t="shared" si="50"/>
        <v>0</v>
      </c>
      <c r="M86" s="30"/>
      <c r="N86" s="6"/>
      <c r="Z86" s="34">
        <f t="shared" si="51"/>
        <v>0</v>
      </c>
      <c r="AB86" s="34">
        <f t="shared" si="52"/>
        <v>0</v>
      </c>
      <c r="AC86" s="34">
        <f t="shared" si="53"/>
        <v>0</v>
      </c>
      <c r="AD86" s="34">
        <f t="shared" si="54"/>
        <v>0</v>
      </c>
      <c r="AE86" s="34">
        <f t="shared" si="55"/>
        <v>0</v>
      </c>
      <c r="AF86" s="34">
        <f t="shared" si="56"/>
        <v>0</v>
      </c>
      <c r="AG86" s="34">
        <f t="shared" si="57"/>
        <v>0</v>
      </c>
      <c r="AH86" s="34">
        <f t="shared" si="58"/>
        <v>0</v>
      </c>
      <c r="AI86" s="33" t="s">
        <v>908</v>
      </c>
      <c r="AJ86" s="20">
        <f t="shared" si="59"/>
        <v>0</v>
      </c>
      <c r="AK86" s="20">
        <f t="shared" si="60"/>
        <v>0</v>
      </c>
      <c r="AL86" s="20">
        <f t="shared" si="61"/>
        <v>0</v>
      </c>
      <c r="AN86" s="34">
        <v>21</v>
      </c>
      <c r="AO86" s="34">
        <f t="shared" ref="AO86:AO93" si="72">I86*0</f>
        <v>0</v>
      </c>
      <c r="AP86" s="34">
        <f t="shared" ref="AP86:AP93" si="73">I86*(1-0)</f>
        <v>0</v>
      </c>
      <c r="AQ86" s="35" t="s">
        <v>13</v>
      </c>
      <c r="AV86" s="34">
        <f t="shared" si="62"/>
        <v>0</v>
      </c>
      <c r="AW86" s="34">
        <f t="shared" si="63"/>
        <v>0</v>
      </c>
      <c r="AX86" s="34">
        <f t="shared" si="64"/>
        <v>0</v>
      </c>
      <c r="AY86" s="37" t="s">
        <v>921</v>
      </c>
      <c r="AZ86" s="37" t="s">
        <v>940</v>
      </c>
      <c r="BA86" s="33" t="s">
        <v>946</v>
      </c>
      <c r="BC86" s="34">
        <f t="shared" si="65"/>
        <v>0</v>
      </c>
      <c r="BD86" s="34">
        <f t="shared" si="66"/>
        <v>0</v>
      </c>
      <c r="BE86" s="34">
        <v>0</v>
      </c>
      <c r="BF86" s="34">
        <f>86</f>
        <v>86</v>
      </c>
      <c r="BH86" s="20">
        <f t="shared" si="67"/>
        <v>0</v>
      </c>
      <c r="BI86" s="20">
        <f t="shared" si="68"/>
        <v>0</v>
      </c>
      <c r="BJ86" s="20">
        <f t="shared" si="69"/>
        <v>0</v>
      </c>
      <c r="BK86" s="20" t="s">
        <v>951</v>
      </c>
      <c r="BL86" s="34">
        <v>721</v>
      </c>
    </row>
    <row r="87" spans="1:64" x14ac:dyDescent="0.2">
      <c r="A87" s="4" t="s">
        <v>68</v>
      </c>
      <c r="B87" s="13" t="s">
        <v>348</v>
      </c>
      <c r="C87" s="140" t="s">
        <v>650</v>
      </c>
      <c r="D87" s="141"/>
      <c r="E87" s="141"/>
      <c r="F87" s="141"/>
      <c r="G87" s="13" t="s">
        <v>877</v>
      </c>
      <c r="H87" s="80">
        <v>1</v>
      </c>
      <c r="I87" s="20">
        <v>0</v>
      </c>
      <c r="J87" s="20">
        <f t="shared" si="48"/>
        <v>0</v>
      </c>
      <c r="K87" s="20">
        <f t="shared" si="49"/>
        <v>0</v>
      </c>
      <c r="L87" s="20">
        <f t="shared" si="50"/>
        <v>0</v>
      </c>
      <c r="M87" s="30"/>
      <c r="N87" s="6"/>
      <c r="Z87" s="34">
        <f t="shared" si="51"/>
        <v>0</v>
      </c>
      <c r="AB87" s="34">
        <f t="shared" si="52"/>
        <v>0</v>
      </c>
      <c r="AC87" s="34">
        <f t="shared" si="53"/>
        <v>0</v>
      </c>
      <c r="AD87" s="34">
        <f t="shared" si="54"/>
        <v>0</v>
      </c>
      <c r="AE87" s="34">
        <f t="shared" si="55"/>
        <v>0</v>
      </c>
      <c r="AF87" s="34">
        <f t="shared" si="56"/>
        <v>0</v>
      </c>
      <c r="AG87" s="34">
        <f t="shared" si="57"/>
        <v>0</v>
      </c>
      <c r="AH87" s="34">
        <f t="shared" si="58"/>
        <v>0</v>
      </c>
      <c r="AI87" s="33" t="s">
        <v>908</v>
      </c>
      <c r="AJ87" s="20">
        <f t="shared" si="59"/>
        <v>0</v>
      </c>
      <c r="AK87" s="20">
        <f t="shared" si="60"/>
        <v>0</v>
      </c>
      <c r="AL87" s="20">
        <f t="shared" si="61"/>
        <v>0</v>
      </c>
      <c r="AN87" s="34">
        <v>21</v>
      </c>
      <c r="AO87" s="34">
        <f t="shared" si="72"/>
        <v>0</v>
      </c>
      <c r="AP87" s="34">
        <f t="shared" si="73"/>
        <v>0</v>
      </c>
      <c r="AQ87" s="35" t="s">
        <v>13</v>
      </c>
      <c r="AV87" s="34">
        <f t="shared" si="62"/>
        <v>0</v>
      </c>
      <c r="AW87" s="34">
        <f t="shared" si="63"/>
        <v>0</v>
      </c>
      <c r="AX87" s="34">
        <f t="shared" si="64"/>
        <v>0</v>
      </c>
      <c r="AY87" s="37" t="s">
        <v>921</v>
      </c>
      <c r="AZ87" s="37" t="s">
        <v>940</v>
      </c>
      <c r="BA87" s="33" t="s">
        <v>946</v>
      </c>
      <c r="BC87" s="34">
        <f t="shared" si="65"/>
        <v>0</v>
      </c>
      <c r="BD87" s="34">
        <f t="shared" si="66"/>
        <v>0</v>
      </c>
      <c r="BE87" s="34">
        <v>0</v>
      </c>
      <c r="BF87" s="34">
        <f>87</f>
        <v>87</v>
      </c>
      <c r="BH87" s="20">
        <f t="shared" si="67"/>
        <v>0</v>
      </c>
      <c r="BI87" s="20">
        <f t="shared" si="68"/>
        <v>0</v>
      </c>
      <c r="BJ87" s="20">
        <f t="shared" si="69"/>
        <v>0</v>
      </c>
      <c r="BK87" s="20" t="s">
        <v>951</v>
      </c>
      <c r="BL87" s="34">
        <v>721</v>
      </c>
    </row>
    <row r="88" spans="1:64" x14ac:dyDescent="0.2">
      <c r="A88" s="4" t="s">
        <v>69</v>
      </c>
      <c r="B88" s="13" t="s">
        <v>349</v>
      </c>
      <c r="C88" s="140" t="s">
        <v>651</v>
      </c>
      <c r="D88" s="141"/>
      <c r="E88" s="141"/>
      <c r="F88" s="141"/>
      <c r="G88" s="13" t="s">
        <v>880</v>
      </c>
      <c r="H88" s="80">
        <v>16</v>
      </c>
      <c r="I88" s="20">
        <v>0</v>
      </c>
      <c r="J88" s="20">
        <f t="shared" si="48"/>
        <v>0</v>
      </c>
      <c r="K88" s="20">
        <f t="shared" si="49"/>
        <v>0</v>
      </c>
      <c r="L88" s="20">
        <f t="shared" si="50"/>
        <v>0</v>
      </c>
      <c r="M88" s="30"/>
      <c r="N88" s="6"/>
      <c r="Z88" s="34">
        <f t="shared" si="51"/>
        <v>0</v>
      </c>
      <c r="AB88" s="34">
        <f t="shared" si="52"/>
        <v>0</v>
      </c>
      <c r="AC88" s="34">
        <f t="shared" si="53"/>
        <v>0</v>
      </c>
      <c r="AD88" s="34">
        <f t="shared" si="54"/>
        <v>0</v>
      </c>
      <c r="AE88" s="34">
        <f t="shared" si="55"/>
        <v>0</v>
      </c>
      <c r="AF88" s="34">
        <f t="shared" si="56"/>
        <v>0</v>
      </c>
      <c r="AG88" s="34">
        <f t="shared" si="57"/>
        <v>0</v>
      </c>
      <c r="AH88" s="34">
        <f t="shared" si="58"/>
        <v>0</v>
      </c>
      <c r="AI88" s="33" t="s">
        <v>908</v>
      </c>
      <c r="AJ88" s="20">
        <f t="shared" si="59"/>
        <v>0</v>
      </c>
      <c r="AK88" s="20">
        <f t="shared" si="60"/>
        <v>0</v>
      </c>
      <c r="AL88" s="20">
        <f t="shared" si="61"/>
        <v>0</v>
      </c>
      <c r="AN88" s="34">
        <v>21</v>
      </c>
      <c r="AO88" s="34">
        <f t="shared" si="72"/>
        <v>0</v>
      </c>
      <c r="AP88" s="34">
        <f t="shared" si="73"/>
        <v>0</v>
      </c>
      <c r="AQ88" s="35" t="s">
        <v>13</v>
      </c>
      <c r="AV88" s="34">
        <f t="shared" si="62"/>
        <v>0</v>
      </c>
      <c r="AW88" s="34">
        <f t="shared" si="63"/>
        <v>0</v>
      </c>
      <c r="AX88" s="34">
        <f t="shared" si="64"/>
        <v>0</v>
      </c>
      <c r="AY88" s="37" t="s">
        <v>921</v>
      </c>
      <c r="AZ88" s="37" t="s">
        <v>940</v>
      </c>
      <c r="BA88" s="33" t="s">
        <v>946</v>
      </c>
      <c r="BC88" s="34">
        <f t="shared" si="65"/>
        <v>0</v>
      </c>
      <c r="BD88" s="34">
        <f t="shared" si="66"/>
        <v>0</v>
      </c>
      <c r="BE88" s="34">
        <v>0</v>
      </c>
      <c r="BF88" s="34">
        <f>88</f>
        <v>88</v>
      </c>
      <c r="BH88" s="20">
        <f t="shared" si="67"/>
        <v>0</v>
      </c>
      <c r="BI88" s="20">
        <f t="shared" si="68"/>
        <v>0</v>
      </c>
      <c r="BJ88" s="20">
        <f t="shared" si="69"/>
        <v>0</v>
      </c>
      <c r="BK88" s="20" t="s">
        <v>951</v>
      </c>
      <c r="BL88" s="34">
        <v>721</v>
      </c>
    </row>
    <row r="89" spans="1:64" x14ac:dyDescent="0.2">
      <c r="A89" s="4" t="s">
        <v>70</v>
      </c>
      <c r="B89" s="13" t="s">
        <v>350</v>
      </c>
      <c r="C89" s="140" t="s">
        <v>652</v>
      </c>
      <c r="D89" s="141"/>
      <c r="E89" s="141"/>
      <c r="F89" s="141"/>
      <c r="G89" s="13" t="s">
        <v>879</v>
      </c>
      <c r="H89" s="80">
        <v>10</v>
      </c>
      <c r="I89" s="20">
        <v>0</v>
      </c>
      <c r="J89" s="20">
        <f t="shared" si="48"/>
        <v>0</v>
      </c>
      <c r="K89" s="20">
        <f t="shared" si="49"/>
        <v>0</v>
      </c>
      <c r="L89" s="20">
        <f t="shared" si="50"/>
        <v>0</v>
      </c>
      <c r="M89" s="30"/>
      <c r="N89" s="6"/>
      <c r="Z89" s="34">
        <f t="shared" si="51"/>
        <v>0</v>
      </c>
      <c r="AB89" s="34">
        <f t="shared" si="52"/>
        <v>0</v>
      </c>
      <c r="AC89" s="34">
        <f t="shared" si="53"/>
        <v>0</v>
      </c>
      <c r="AD89" s="34">
        <f t="shared" si="54"/>
        <v>0</v>
      </c>
      <c r="AE89" s="34">
        <f t="shared" si="55"/>
        <v>0</v>
      </c>
      <c r="AF89" s="34">
        <f t="shared" si="56"/>
        <v>0</v>
      </c>
      <c r="AG89" s="34">
        <f t="shared" si="57"/>
        <v>0</v>
      </c>
      <c r="AH89" s="34">
        <f t="shared" si="58"/>
        <v>0</v>
      </c>
      <c r="AI89" s="33" t="s">
        <v>908</v>
      </c>
      <c r="AJ89" s="20">
        <f t="shared" si="59"/>
        <v>0</v>
      </c>
      <c r="AK89" s="20">
        <f t="shared" si="60"/>
        <v>0</v>
      </c>
      <c r="AL89" s="20">
        <f t="shared" si="61"/>
        <v>0</v>
      </c>
      <c r="AN89" s="34">
        <v>21</v>
      </c>
      <c r="AO89" s="34">
        <f t="shared" si="72"/>
        <v>0</v>
      </c>
      <c r="AP89" s="34">
        <f t="shared" si="73"/>
        <v>0</v>
      </c>
      <c r="AQ89" s="35" t="s">
        <v>13</v>
      </c>
      <c r="AV89" s="34">
        <f t="shared" si="62"/>
        <v>0</v>
      </c>
      <c r="AW89" s="34">
        <f t="shared" si="63"/>
        <v>0</v>
      </c>
      <c r="AX89" s="34">
        <f t="shared" si="64"/>
        <v>0</v>
      </c>
      <c r="AY89" s="37" t="s">
        <v>921</v>
      </c>
      <c r="AZ89" s="37" t="s">
        <v>940</v>
      </c>
      <c r="BA89" s="33" t="s">
        <v>946</v>
      </c>
      <c r="BC89" s="34">
        <f t="shared" si="65"/>
        <v>0</v>
      </c>
      <c r="BD89" s="34">
        <f t="shared" si="66"/>
        <v>0</v>
      </c>
      <c r="BE89" s="34">
        <v>0</v>
      </c>
      <c r="BF89" s="34">
        <f>89</f>
        <v>89</v>
      </c>
      <c r="BH89" s="20">
        <f t="shared" si="67"/>
        <v>0</v>
      </c>
      <c r="BI89" s="20">
        <f t="shared" si="68"/>
        <v>0</v>
      </c>
      <c r="BJ89" s="20">
        <f t="shared" si="69"/>
        <v>0</v>
      </c>
      <c r="BK89" s="20" t="s">
        <v>951</v>
      </c>
      <c r="BL89" s="34">
        <v>721</v>
      </c>
    </row>
    <row r="90" spans="1:64" x14ac:dyDescent="0.2">
      <c r="A90" s="4" t="s">
        <v>71</v>
      </c>
      <c r="B90" s="13" t="s">
        <v>351</v>
      </c>
      <c r="C90" s="140" t="s">
        <v>653</v>
      </c>
      <c r="D90" s="141"/>
      <c r="E90" s="141"/>
      <c r="F90" s="141"/>
      <c r="G90" s="13" t="s">
        <v>879</v>
      </c>
      <c r="H90" s="80">
        <v>10</v>
      </c>
      <c r="I90" s="20">
        <v>0</v>
      </c>
      <c r="J90" s="20">
        <f t="shared" si="48"/>
        <v>0</v>
      </c>
      <c r="K90" s="20">
        <f t="shared" si="49"/>
        <v>0</v>
      </c>
      <c r="L90" s="20">
        <f t="shared" si="50"/>
        <v>0</v>
      </c>
      <c r="M90" s="30"/>
      <c r="N90" s="6"/>
      <c r="Z90" s="34">
        <f t="shared" si="51"/>
        <v>0</v>
      </c>
      <c r="AB90" s="34">
        <f t="shared" si="52"/>
        <v>0</v>
      </c>
      <c r="AC90" s="34">
        <f t="shared" si="53"/>
        <v>0</v>
      </c>
      <c r="AD90" s="34">
        <f t="shared" si="54"/>
        <v>0</v>
      </c>
      <c r="AE90" s="34">
        <f t="shared" si="55"/>
        <v>0</v>
      </c>
      <c r="AF90" s="34">
        <f t="shared" si="56"/>
        <v>0</v>
      </c>
      <c r="AG90" s="34">
        <f t="shared" si="57"/>
        <v>0</v>
      </c>
      <c r="AH90" s="34">
        <f t="shared" si="58"/>
        <v>0</v>
      </c>
      <c r="AI90" s="33" t="s">
        <v>908</v>
      </c>
      <c r="AJ90" s="20">
        <f t="shared" si="59"/>
        <v>0</v>
      </c>
      <c r="AK90" s="20">
        <f t="shared" si="60"/>
        <v>0</v>
      </c>
      <c r="AL90" s="20">
        <f t="shared" si="61"/>
        <v>0</v>
      </c>
      <c r="AN90" s="34">
        <v>21</v>
      </c>
      <c r="AO90" s="34">
        <f t="shared" si="72"/>
        <v>0</v>
      </c>
      <c r="AP90" s="34">
        <f t="shared" si="73"/>
        <v>0</v>
      </c>
      <c r="AQ90" s="35" t="s">
        <v>13</v>
      </c>
      <c r="AV90" s="34">
        <f t="shared" si="62"/>
        <v>0</v>
      </c>
      <c r="AW90" s="34">
        <f t="shared" si="63"/>
        <v>0</v>
      </c>
      <c r="AX90" s="34">
        <f t="shared" si="64"/>
        <v>0</v>
      </c>
      <c r="AY90" s="37" t="s">
        <v>921</v>
      </c>
      <c r="AZ90" s="37" t="s">
        <v>940</v>
      </c>
      <c r="BA90" s="33" t="s">
        <v>946</v>
      </c>
      <c r="BC90" s="34">
        <f t="shared" si="65"/>
        <v>0</v>
      </c>
      <c r="BD90" s="34">
        <f t="shared" si="66"/>
        <v>0</v>
      </c>
      <c r="BE90" s="34">
        <v>0</v>
      </c>
      <c r="BF90" s="34">
        <f>90</f>
        <v>90</v>
      </c>
      <c r="BH90" s="20">
        <f t="shared" si="67"/>
        <v>0</v>
      </c>
      <c r="BI90" s="20">
        <f t="shared" si="68"/>
        <v>0</v>
      </c>
      <c r="BJ90" s="20">
        <f t="shared" si="69"/>
        <v>0</v>
      </c>
      <c r="BK90" s="20" t="s">
        <v>951</v>
      </c>
      <c r="BL90" s="34">
        <v>721</v>
      </c>
    </row>
    <row r="91" spans="1:64" x14ac:dyDescent="0.2">
      <c r="A91" s="4" t="s">
        <v>72</v>
      </c>
      <c r="B91" s="13" t="s">
        <v>352</v>
      </c>
      <c r="C91" s="140" t="s">
        <v>654</v>
      </c>
      <c r="D91" s="141"/>
      <c r="E91" s="141"/>
      <c r="F91" s="141"/>
      <c r="G91" s="13" t="s">
        <v>877</v>
      </c>
      <c r="H91" s="80">
        <v>1</v>
      </c>
      <c r="I91" s="20">
        <v>0</v>
      </c>
      <c r="J91" s="20">
        <f t="shared" si="48"/>
        <v>0</v>
      </c>
      <c r="K91" s="20">
        <f t="shared" si="49"/>
        <v>0</v>
      </c>
      <c r="L91" s="20">
        <f t="shared" si="50"/>
        <v>0</v>
      </c>
      <c r="M91" s="30"/>
      <c r="N91" s="6"/>
      <c r="Z91" s="34">
        <f t="shared" si="51"/>
        <v>0</v>
      </c>
      <c r="AB91" s="34">
        <f t="shared" si="52"/>
        <v>0</v>
      </c>
      <c r="AC91" s="34">
        <f t="shared" si="53"/>
        <v>0</v>
      </c>
      <c r="AD91" s="34">
        <f t="shared" si="54"/>
        <v>0</v>
      </c>
      <c r="AE91" s="34">
        <f t="shared" si="55"/>
        <v>0</v>
      </c>
      <c r="AF91" s="34">
        <f t="shared" si="56"/>
        <v>0</v>
      </c>
      <c r="AG91" s="34">
        <f t="shared" si="57"/>
        <v>0</v>
      </c>
      <c r="AH91" s="34">
        <f t="shared" si="58"/>
        <v>0</v>
      </c>
      <c r="AI91" s="33" t="s">
        <v>908</v>
      </c>
      <c r="AJ91" s="20">
        <f t="shared" si="59"/>
        <v>0</v>
      </c>
      <c r="AK91" s="20">
        <f t="shared" si="60"/>
        <v>0</v>
      </c>
      <c r="AL91" s="20">
        <f t="shared" si="61"/>
        <v>0</v>
      </c>
      <c r="AN91" s="34">
        <v>21</v>
      </c>
      <c r="AO91" s="34">
        <f t="shared" si="72"/>
        <v>0</v>
      </c>
      <c r="AP91" s="34">
        <f t="shared" si="73"/>
        <v>0</v>
      </c>
      <c r="AQ91" s="35" t="s">
        <v>13</v>
      </c>
      <c r="AV91" s="34">
        <f t="shared" si="62"/>
        <v>0</v>
      </c>
      <c r="AW91" s="34">
        <f t="shared" si="63"/>
        <v>0</v>
      </c>
      <c r="AX91" s="34">
        <f t="shared" si="64"/>
        <v>0</v>
      </c>
      <c r="AY91" s="37" t="s">
        <v>921</v>
      </c>
      <c r="AZ91" s="37" t="s">
        <v>940</v>
      </c>
      <c r="BA91" s="33" t="s">
        <v>946</v>
      </c>
      <c r="BC91" s="34">
        <f t="shared" si="65"/>
        <v>0</v>
      </c>
      <c r="BD91" s="34">
        <f t="shared" si="66"/>
        <v>0</v>
      </c>
      <c r="BE91" s="34">
        <v>0</v>
      </c>
      <c r="BF91" s="34">
        <f>91</f>
        <v>91</v>
      </c>
      <c r="BH91" s="20">
        <f t="shared" si="67"/>
        <v>0</v>
      </c>
      <c r="BI91" s="20">
        <f t="shared" si="68"/>
        <v>0</v>
      </c>
      <c r="BJ91" s="20">
        <f t="shared" si="69"/>
        <v>0</v>
      </c>
      <c r="BK91" s="20" t="s">
        <v>951</v>
      </c>
      <c r="BL91" s="34">
        <v>721</v>
      </c>
    </row>
    <row r="92" spans="1:64" x14ac:dyDescent="0.2">
      <c r="A92" s="4" t="s">
        <v>73</v>
      </c>
      <c r="B92" s="13" t="s">
        <v>353</v>
      </c>
      <c r="C92" s="140" t="s">
        <v>655</v>
      </c>
      <c r="D92" s="141"/>
      <c r="E92" s="141"/>
      <c r="F92" s="141"/>
      <c r="G92" s="13" t="s">
        <v>877</v>
      </c>
      <c r="H92" s="80">
        <v>1</v>
      </c>
      <c r="I92" s="20">
        <v>0</v>
      </c>
      <c r="J92" s="20">
        <f t="shared" si="48"/>
        <v>0</v>
      </c>
      <c r="K92" s="20">
        <f t="shared" si="49"/>
        <v>0</v>
      </c>
      <c r="L92" s="20">
        <f t="shared" si="50"/>
        <v>0</v>
      </c>
      <c r="M92" s="30"/>
      <c r="N92" s="6"/>
      <c r="Z92" s="34">
        <f t="shared" si="51"/>
        <v>0</v>
      </c>
      <c r="AB92" s="34">
        <f t="shared" si="52"/>
        <v>0</v>
      </c>
      <c r="AC92" s="34">
        <f t="shared" si="53"/>
        <v>0</v>
      </c>
      <c r="AD92" s="34">
        <f t="shared" si="54"/>
        <v>0</v>
      </c>
      <c r="AE92" s="34">
        <f t="shared" si="55"/>
        <v>0</v>
      </c>
      <c r="AF92" s="34">
        <f t="shared" si="56"/>
        <v>0</v>
      </c>
      <c r="AG92" s="34">
        <f t="shared" si="57"/>
        <v>0</v>
      </c>
      <c r="AH92" s="34">
        <f t="shared" si="58"/>
        <v>0</v>
      </c>
      <c r="AI92" s="33" t="s">
        <v>908</v>
      </c>
      <c r="AJ92" s="20">
        <f t="shared" si="59"/>
        <v>0</v>
      </c>
      <c r="AK92" s="20">
        <f t="shared" si="60"/>
        <v>0</v>
      </c>
      <c r="AL92" s="20">
        <f t="shared" si="61"/>
        <v>0</v>
      </c>
      <c r="AN92" s="34">
        <v>21</v>
      </c>
      <c r="AO92" s="34">
        <f t="shared" si="72"/>
        <v>0</v>
      </c>
      <c r="AP92" s="34">
        <f t="shared" si="73"/>
        <v>0</v>
      </c>
      <c r="AQ92" s="35" t="s">
        <v>13</v>
      </c>
      <c r="AV92" s="34">
        <f t="shared" si="62"/>
        <v>0</v>
      </c>
      <c r="AW92" s="34">
        <f t="shared" si="63"/>
        <v>0</v>
      </c>
      <c r="AX92" s="34">
        <f t="shared" si="64"/>
        <v>0</v>
      </c>
      <c r="AY92" s="37" t="s">
        <v>921</v>
      </c>
      <c r="AZ92" s="37" t="s">
        <v>940</v>
      </c>
      <c r="BA92" s="33" t="s">
        <v>946</v>
      </c>
      <c r="BC92" s="34">
        <f t="shared" si="65"/>
        <v>0</v>
      </c>
      <c r="BD92" s="34">
        <f t="shared" si="66"/>
        <v>0</v>
      </c>
      <c r="BE92" s="34">
        <v>0</v>
      </c>
      <c r="BF92" s="34">
        <f>92</f>
        <v>92</v>
      </c>
      <c r="BH92" s="20">
        <f t="shared" si="67"/>
        <v>0</v>
      </c>
      <c r="BI92" s="20">
        <f t="shared" si="68"/>
        <v>0</v>
      </c>
      <c r="BJ92" s="20">
        <f t="shared" si="69"/>
        <v>0</v>
      </c>
      <c r="BK92" s="20" t="s">
        <v>951</v>
      </c>
      <c r="BL92" s="34">
        <v>721</v>
      </c>
    </row>
    <row r="93" spans="1:64" x14ac:dyDescent="0.2">
      <c r="A93" s="4" t="s">
        <v>74</v>
      </c>
      <c r="B93" s="13" t="s">
        <v>354</v>
      </c>
      <c r="C93" s="140" t="s">
        <v>656</v>
      </c>
      <c r="D93" s="141"/>
      <c r="E93" s="141"/>
      <c r="F93" s="141"/>
      <c r="G93" s="13" t="s">
        <v>877</v>
      </c>
      <c r="H93" s="80">
        <v>1</v>
      </c>
      <c r="I93" s="20">
        <v>0</v>
      </c>
      <c r="J93" s="20">
        <f t="shared" si="48"/>
        <v>0</v>
      </c>
      <c r="K93" s="20">
        <f t="shared" si="49"/>
        <v>0</v>
      </c>
      <c r="L93" s="20">
        <f t="shared" si="50"/>
        <v>0</v>
      </c>
      <c r="M93" s="30"/>
      <c r="N93" s="6"/>
      <c r="Z93" s="34">
        <f t="shared" si="51"/>
        <v>0</v>
      </c>
      <c r="AB93" s="34">
        <f t="shared" si="52"/>
        <v>0</v>
      </c>
      <c r="AC93" s="34">
        <f t="shared" si="53"/>
        <v>0</v>
      </c>
      <c r="AD93" s="34">
        <f t="shared" si="54"/>
        <v>0</v>
      </c>
      <c r="AE93" s="34">
        <f t="shared" si="55"/>
        <v>0</v>
      </c>
      <c r="AF93" s="34">
        <f t="shared" si="56"/>
        <v>0</v>
      </c>
      <c r="AG93" s="34">
        <f t="shared" si="57"/>
        <v>0</v>
      </c>
      <c r="AH93" s="34">
        <f t="shared" si="58"/>
        <v>0</v>
      </c>
      <c r="AI93" s="33" t="s">
        <v>908</v>
      </c>
      <c r="AJ93" s="20">
        <f t="shared" si="59"/>
        <v>0</v>
      </c>
      <c r="AK93" s="20">
        <f t="shared" si="60"/>
        <v>0</v>
      </c>
      <c r="AL93" s="20">
        <f t="shared" si="61"/>
        <v>0</v>
      </c>
      <c r="AN93" s="34">
        <v>21</v>
      </c>
      <c r="AO93" s="34">
        <f t="shared" si="72"/>
        <v>0</v>
      </c>
      <c r="AP93" s="34">
        <f t="shared" si="73"/>
        <v>0</v>
      </c>
      <c r="AQ93" s="35" t="s">
        <v>13</v>
      </c>
      <c r="AV93" s="34">
        <f t="shared" si="62"/>
        <v>0</v>
      </c>
      <c r="AW93" s="34">
        <f t="shared" si="63"/>
        <v>0</v>
      </c>
      <c r="AX93" s="34">
        <f t="shared" si="64"/>
        <v>0</v>
      </c>
      <c r="AY93" s="37" t="s">
        <v>921</v>
      </c>
      <c r="AZ93" s="37" t="s">
        <v>940</v>
      </c>
      <c r="BA93" s="33" t="s">
        <v>946</v>
      </c>
      <c r="BC93" s="34">
        <f t="shared" si="65"/>
        <v>0</v>
      </c>
      <c r="BD93" s="34">
        <f t="shared" si="66"/>
        <v>0</v>
      </c>
      <c r="BE93" s="34">
        <v>0</v>
      </c>
      <c r="BF93" s="34">
        <f>93</f>
        <v>93</v>
      </c>
      <c r="BH93" s="20">
        <f t="shared" si="67"/>
        <v>0</v>
      </c>
      <c r="BI93" s="20">
        <f t="shared" si="68"/>
        <v>0</v>
      </c>
      <c r="BJ93" s="20">
        <f t="shared" si="69"/>
        <v>0</v>
      </c>
      <c r="BK93" s="20" t="s">
        <v>951</v>
      </c>
      <c r="BL93" s="34">
        <v>721</v>
      </c>
    </row>
    <row r="94" spans="1:64" x14ac:dyDescent="0.2">
      <c r="A94" s="3"/>
      <c r="B94" s="12" t="s">
        <v>355</v>
      </c>
      <c r="C94" s="146" t="s">
        <v>657</v>
      </c>
      <c r="D94" s="147"/>
      <c r="E94" s="147"/>
      <c r="F94" s="147"/>
      <c r="G94" s="18" t="s">
        <v>6</v>
      </c>
      <c r="H94" s="18" t="s">
        <v>6</v>
      </c>
      <c r="I94" s="18" t="s">
        <v>6</v>
      </c>
      <c r="J94" s="39">
        <f>SUM(J95:J118)</f>
        <v>0</v>
      </c>
      <c r="K94" s="39">
        <f>SUM(K95:K118)</f>
        <v>0</v>
      </c>
      <c r="L94" s="39">
        <f>SUM(L95:L118)</f>
        <v>0</v>
      </c>
      <c r="M94" s="29"/>
      <c r="N94" s="6"/>
      <c r="AI94" s="33" t="s">
        <v>908</v>
      </c>
      <c r="AS94" s="39">
        <f>SUM(AJ95:AJ118)</f>
        <v>0</v>
      </c>
      <c r="AT94" s="39">
        <f>SUM(AK95:AK118)</f>
        <v>0</v>
      </c>
      <c r="AU94" s="39">
        <f>SUM(AL95:AL118)</f>
        <v>0</v>
      </c>
    </row>
    <row r="95" spans="1:64" x14ac:dyDescent="0.2">
      <c r="A95" s="4" t="s">
        <v>75</v>
      </c>
      <c r="B95" s="13" t="s">
        <v>356</v>
      </c>
      <c r="C95" s="140" t="s">
        <v>658</v>
      </c>
      <c r="D95" s="141"/>
      <c r="E95" s="141"/>
      <c r="F95" s="141"/>
      <c r="G95" s="13" t="s">
        <v>879</v>
      </c>
      <c r="H95" s="80">
        <v>2</v>
      </c>
      <c r="I95" s="20">
        <v>0</v>
      </c>
      <c r="J95" s="20">
        <f t="shared" ref="J95:J118" si="74">H95*AO95</f>
        <v>0</v>
      </c>
      <c r="K95" s="20">
        <f t="shared" ref="K95:K118" si="75">H95*AP95</f>
        <v>0</v>
      </c>
      <c r="L95" s="20">
        <f t="shared" ref="L95:L118" si="76">H95*I95</f>
        <v>0</v>
      </c>
      <c r="M95" s="30"/>
      <c r="N95" s="6"/>
      <c r="Z95" s="34">
        <f t="shared" ref="Z95:Z118" si="77">IF(AQ95="5",BJ95,0)</f>
        <v>0</v>
      </c>
      <c r="AB95" s="34">
        <f t="shared" ref="AB95:AB118" si="78">IF(AQ95="1",BH95,0)</f>
        <v>0</v>
      </c>
      <c r="AC95" s="34">
        <f t="shared" ref="AC95:AC118" si="79">IF(AQ95="1",BI95,0)</f>
        <v>0</v>
      </c>
      <c r="AD95" s="34">
        <f t="shared" ref="AD95:AD118" si="80">IF(AQ95="7",BH95,0)</f>
        <v>0</v>
      </c>
      <c r="AE95" s="34">
        <f t="shared" ref="AE95:AE118" si="81">IF(AQ95="7",BI95,0)</f>
        <v>0</v>
      </c>
      <c r="AF95" s="34">
        <f t="shared" ref="AF95:AF118" si="82">IF(AQ95="2",BH95,0)</f>
        <v>0</v>
      </c>
      <c r="AG95" s="34">
        <f t="shared" ref="AG95:AG118" si="83">IF(AQ95="2",BI95,0)</f>
        <v>0</v>
      </c>
      <c r="AH95" s="34">
        <f t="shared" ref="AH95:AH118" si="84">IF(AQ95="0",BJ95,0)</f>
        <v>0</v>
      </c>
      <c r="AI95" s="33" t="s">
        <v>908</v>
      </c>
      <c r="AJ95" s="20">
        <f t="shared" ref="AJ95:AJ118" si="85">IF(AN95=0,L95,0)</f>
        <v>0</v>
      </c>
      <c r="AK95" s="20">
        <f t="shared" ref="AK95:AK118" si="86">IF(AN95=15,L95,0)</f>
        <v>0</v>
      </c>
      <c r="AL95" s="20">
        <f t="shared" ref="AL95:AL118" si="87">IF(AN95=21,L95,0)</f>
        <v>0</v>
      </c>
      <c r="AN95" s="34">
        <v>21</v>
      </c>
      <c r="AO95" s="34">
        <f>I95*0</f>
        <v>0</v>
      </c>
      <c r="AP95" s="34">
        <f>I95*(1-0)</f>
        <v>0</v>
      </c>
      <c r="AQ95" s="35" t="s">
        <v>13</v>
      </c>
      <c r="AV95" s="34">
        <f t="shared" ref="AV95:AV118" si="88">AW95+AX95</f>
        <v>0</v>
      </c>
      <c r="AW95" s="34">
        <f t="shared" ref="AW95:AW118" si="89">H95*AO95</f>
        <v>0</v>
      </c>
      <c r="AX95" s="34">
        <f t="shared" ref="AX95:AX118" si="90">H95*AP95</f>
        <v>0</v>
      </c>
      <c r="AY95" s="37" t="s">
        <v>922</v>
      </c>
      <c r="AZ95" s="37" t="s">
        <v>940</v>
      </c>
      <c r="BA95" s="33" t="s">
        <v>946</v>
      </c>
      <c r="BC95" s="34">
        <f t="shared" ref="BC95:BC118" si="91">AW95+AX95</f>
        <v>0</v>
      </c>
      <c r="BD95" s="34">
        <f t="shared" ref="BD95:BD118" si="92">I95/(100-BE95)*100</f>
        <v>0</v>
      </c>
      <c r="BE95" s="34">
        <v>0</v>
      </c>
      <c r="BF95" s="34">
        <f>95</f>
        <v>95</v>
      </c>
      <c r="BH95" s="20">
        <f t="shared" ref="BH95:BH118" si="93">H95*AO95</f>
        <v>0</v>
      </c>
      <c r="BI95" s="20">
        <f t="shared" ref="BI95:BI118" si="94">H95*AP95</f>
        <v>0</v>
      </c>
      <c r="BJ95" s="20">
        <f t="shared" ref="BJ95:BJ118" si="95">H95*I95</f>
        <v>0</v>
      </c>
      <c r="BK95" s="20" t="s">
        <v>951</v>
      </c>
      <c r="BL95" s="34">
        <v>722</v>
      </c>
    </row>
    <row r="96" spans="1:64" x14ac:dyDescent="0.2">
      <c r="A96" s="4" t="s">
        <v>76</v>
      </c>
      <c r="B96" s="13" t="s">
        <v>357</v>
      </c>
      <c r="C96" s="140" t="s">
        <v>659</v>
      </c>
      <c r="D96" s="141"/>
      <c r="E96" s="141"/>
      <c r="F96" s="141"/>
      <c r="G96" s="13" t="s">
        <v>877</v>
      </c>
      <c r="H96" s="80">
        <v>2</v>
      </c>
      <c r="I96" s="20">
        <v>0</v>
      </c>
      <c r="J96" s="20">
        <f t="shared" si="74"/>
        <v>0</v>
      </c>
      <c r="K96" s="20">
        <f t="shared" si="75"/>
        <v>0</v>
      </c>
      <c r="L96" s="20">
        <f t="shared" si="76"/>
        <v>0</v>
      </c>
      <c r="M96" s="30"/>
      <c r="N96" s="6"/>
      <c r="Z96" s="34">
        <f t="shared" si="77"/>
        <v>0</v>
      </c>
      <c r="AB96" s="34">
        <f t="shared" si="78"/>
        <v>0</v>
      </c>
      <c r="AC96" s="34">
        <f t="shared" si="79"/>
        <v>0</v>
      </c>
      <c r="AD96" s="34">
        <f t="shared" si="80"/>
        <v>0</v>
      </c>
      <c r="AE96" s="34">
        <f t="shared" si="81"/>
        <v>0</v>
      </c>
      <c r="AF96" s="34">
        <f t="shared" si="82"/>
        <v>0</v>
      </c>
      <c r="AG96" s="34">
        <f t="shared" si="83"/>
        <v>0</v>
      </c>
      <c r="AH96" s="34">
        <f t="shared" si="84"/>
        <v>0</v>
      </c>
      <c r="AI96" s="33" t="s">
        <v>908</v>
      </c>
      <c r="AJ96" s="20">
        <f t="shared" si="85"/>
        <v>0</v>
      </c>
      <c r="AK96" s="20">
        <f t="shared" si="86"/>
        <v>0</v>
      </c>
      <c r="AL96" s="20">
        <f t="shared" si="87"/>
        <v>0</v>
      </c>
      <c r="AN96" s="34">
        <v>21</v>
      </c>
      <c r="AO96" s="34">
        <f>I96*0</f>
        <v>0</v>
      </c>
      <c r="AP96" s="34">
        <f>I96*(1-0)</f>
        <v>0</v>
      </c>
      <c r="AQ96" s="35" t="s">
        <v>13</v>
      </c>
      <c r="AV96" s="34">
        <f t="shared" si="88"/>
        <v>0</v>
      </c>
      <c r="AW96" s="34">
        <f t="shared" si="89"/>
        <v>0</v>
      </c>
      <c r="AX96" s="34">
        <f t="shared" si="90"/>
        <v>0</v>
      </c>
      <c r="AY96" s="37" t="s">
        <v>922</v>
      </c>
      <c r="AZ96" s="37" t="s">
        <v>940</v>
      </c>
      <c r="BA96" s="33" t="s">
        <v>946</v>
      </c>
      <c r="BC96" s="34">
        <f t="shared" si="91"/>
        <v>0</v>
      </c>
      <c r="BD96" s="34">
        <f t="shared" si="92"/>
        <v>0</v>
      </c>
      <c r="BE96" s="34">
        <v>0</v>
      </c>
      <c r="BF96" s="34">
        <f>96</f>
        <v>96</v>
      </c>
      <c r="BH96" s="20">
        <f t="shared" si="93"/>
        <v>0</v>
      </c>
      <c r="BI96" s="20">
        <f t="shared" si="94"/>
        <v>0</v>
      </c>
      <c r="BJ96" s="20">
        <f t="shared" si="95"/>
        <v>0</v>
      </c>
      <c r="BK96" s="20" t="s">
        <v>951</v>
      </c>
      <c r="BL96" s="34">
        <v>722</v>
      </c>
    </row>
    <row r="97" spans="1:64" x14ac:dyDescent="0.2">
      <c r="A97" s="4" t="s">
        <v>77</v>
      </c>
      <c r="B97" s="13" t="s">
        <v>358</v>
      </c>
      <c r="C97" s="140" t="s">
        <v>660</v>
      </c>
      <c r="D97" s="141"/>
      <c r="E97" s="141"/>
      <c r="F97" s="141"/>
      <c r="G97" s="13" t="s">
        <v>877</v>
      </c>
      <c r="H97" s="80">
        <v>1</v>
      </c>
      <c r="I97" s="20">
        <v>0</v>
      </c>
      <c r="J97" s="20">
        <f t="shared" si="74"/>
        <v>0</v>
      </c>
      <c r="K97" s="20">
        <f t="shared" si="75"/>
        <v>0</v>
      </c>
      <c r="L97" s="20">
        <f t="shared" si="76"/>
        <v>0</v>
      </c>
      <c r="M97" s="30"/>
      <c r="N97" s="6"/>
      <c r="Z97" s="34">
        <f t="shared" si="77"/>
        <v>0</v>
      </c>
      <c r="AB97" s="34">
        <f t="shared" si="78"/>
        <v>0</v>
      </c>
      <c r="AC97" s="34">
        <f t="shared" si="79"/>
        <v>0</v>
      </c>
      <c r="AD97" s="34">
        <f t="shared" si="80"/>
        <v>0</v>
      </c>
      <c r="AE97" s="34">
        <f t="shared" si="81"/>
        <v>0</v>
      </c>
      <c r="AF97" s="34">
        <f t="shared" si="82"/>
        <v>0</v>
      </c>
      <c r="AG97" s="34">
        <f t="shared" si="83"/>
        <v>0</v>
      </c>
      <c r="AH97" s="34">
        <f t="shared" si="84"/>
        <v>0</v>
      </c>
      <c r="AI97" s="33" t="s">
        <v>908</v>
      </c>
      <c r="AJ97" s="20">
        <f t="shared" si="85"/>
        <v>0</v>
      </c>
      <c r="AK97" s="20">
        <f t="shared" si="86"/>
        <v>0</v>
      </c>
      <c r="AL97" s="20">
        <f t="shared" si="87"/>
        <v>0</v>
      </c>
      <c r="AN97" s="34">
        <v>21</v>
      </c>
      <c r="AO97" s="34">
        <f>I97*0</f>
        <v>0</v>
      </c>
      <c r="AP97" s="34">
        <f>I97*(1-0)</f>
        <v>0</v>
      </c>
      <c r="AQ97" s="35" t="s">
        <v>13</v>
      </c>
      <c r="AV97" s="34">
        <f t="shared" si="88"/>
        <v>0</v>
      </c>
      <c r="AW97" s="34">
        <f t="shared" si="89"/>
        <v>0</v>
      </c>
      <c r="AX97" s="34">
        <f t="shared" si="90"/>
        <v>0</v>
      </c>
      <c r="AY97" s="37" t="s">
        <v>922</v>
      </c>
      <c r="AZ97" s="37" t="s">
        <v>940</v>
      </c>
      <c r="BA97" s="33" t="s">
        <v>946</v>
      </c>
      <c r="BC97" s="34">
        <f t="shared" si="91"/>
        <v>0</v>
      </c>
      <c r="BD97" s="34">
        <f t="shared" si="92"/>
        <v>0</v>
      </c>
      <c r="BE97" s="34">
        <v>0</v>
      </c>
      <c r="BF97" s="34">
        <f>97</f>
        <v>97</v>
      </c>
      <c r="BH97" s="20">
        <f t="shared" si="93"/>
        <v>0</v>
      </c>
      <c r="BI97" s="20">
        <f t="shared" si="94"/>
        <v>0</v>
      </c>
      <c r="BJ97" s="20">
        <f t="shared" si="95"/>
        <v>0</v>
      </c>
      <c r="BK97" s="20" t="s">
        <v>951</v>
      </c>
      <c r="BL97" s="34">
        <v>722</v>
      </c>
    </row>
    <row r="98" spans="1:64" x14ac:dyDescent="0.2">
      <c r="A98" s="4" t="s">
        <v>78</v>
      </c>
      <c r="B98" s="13" t="s">
        <v>359</v>
      </c>
      <c r="C98" s="140" t="s">
        <v>661</v>
      </c>
      <c r="D98" s="141"/>
      <c r="E98" s="141"/>
      <c r="F98" s="141"/>
      <c r="G98" s="13" t="s">
        <v>879</v>
      </c>
      <c r="H98" s="80">
        <v>15</v>
      </c>
      <c r="I98" s="20">
        <v>0</v>
      </c>
      <c r="J98" s="20">
        <f t="shared" si="74"/>
        <v>0</v>
      </c>
      <c r="K98" s="20">
        <f t="shared" si="75"/>
        <v>0</v>
      </c>
      <c r="L98" s="20">
        <f t="shared" si="76"/>
        <v>0</v>
      </c>
      <c r="M98" s="30"/>
      <c r="N98" s="6"/>
      <c r="Z98" s="34">
        <f t="shared" si="77"/>
        <v>0</v>
      </c>
      <c r="AB98" s="34">
        <f t="shared" si="78"/>
        <v>0</v>
      </c>
      <c r="AC98" s="34">
        <f t="shared" si="79"/>
        <v>0</v>
      </c>
      <c r="AD98" s="34">
        <f t="shared" si="80"/>
        <v>0</v>
      </c>
      <c r="AE98" s="34">
        <f t="shared" si="81"/>
        <v>0</v>
      </c>
      <c r="AF98" s="34">
        <f t="shared" si="82"/>
        <v>0</v>
      </c>
      <c r="AG98" s="34">
        <f t="shared" si="83"/>
        <v>0</v>
      </c>
      <c r="AH98" s="34">
        <f t="shared" si="84"/>
        <v>0</v>
      </c>
      <c r="AI98" s="33" t="s">
        <v>908</v>
      </c>
      <c r="AJ98" s="20">
        <f t="shared" si="85"/>
        <v>0</v>
      </c>
      <c r="AK98" s="20">
        <f t="shared" si="86"/>
        <v>0</v>
      </c>
      <c r="AL98" s="20">
        <f t="shared" si="87"/>
        <v>0</v>
      </c>
      <c r="AN98" s="34">
        <v>21</v>
      </c>
      <c r="AO98" s="34">
        <f t="shared" ref="AO98:AO106" si="96">I98*0.81</f>
        <v>0</v>
      </c>
      <c r="AP98" s="34">
        <f t="shared" ref="AP98:AP106" si="97">I98*(1-0.81)</f>
        <v>0</v>
      </c>
      <c r="AQ98" s="35" t="s">
        <v>13</v>
      </c>
      <c r="AV98" s="34">
        <f t="shared" si="88"/>
        <v>0</v>
      </c>
      <c r="AW98" s="34">
        <f t="shared" si="89"/>
        <v>0</v>
      </c>
      <c r="AX98" s="34">
        <f t="shared" si="90"/>
        <v>0</v>
      </c>
      <c r="AY98" s="37" t="s">
        <v>922</v>
      </c>
      <c r="AZ98" s="37" t="s">
        <v>940</v>
      </c>
      <c r="BA98" s="33" t="s">
        <v>946</v>
      </c>
      <c r="BC98" s="34">
        <f t="shared" si="91"/>
        <v>0</v>
      </c>
      <c r="BD98" s="34">
        <f t="shared" si="92"/>
        <v>0</v>
      </c>
      <c r="BE98" s="34">
        <v>0</v>
      </c>
      <c r="BF98" s="34">
        <f>98</f>
        <v>98</v>
      </c>
      <c r="BH98" s="20">
        <f t="shared" si="93"/>
        <v>0</v>
      </c>
      <c r="BI98" s="20">
        <f t="shared" si="94"/>
        <v>0</v>
      </c>
      <c r="BJ98" s="20">
        <f t="shared" si="95"/>
        <v>0</v>
      </c>
      <c r="BK98" s="20" t="s">
        <v>951</v>
      </c>
      <c r="BL98" s="34">
        <v>722</v>
      </c>
    </row>
    <row r="99" spans="1:64" x14ac:dyDescent="0.2">
      <c r="A99" s="4" t="s">
        <v>79</v>
      </c>
      <c r="B99" s="13" t="s">
        <v>360</v>
      </c>
      <c r="C99" s="140" t="s">
        <v>662</v>
      </c>
      <c r="D99" s="141"/>
      <c r="E99" s="141"/>
      <c r="F99" s="141"/>
      <c r="G99" s="13" t="s">
        <v>879</v>
      </c>
      <c r="H99" s="80">
        <v>7</v>
      </c>
      <c r="I99" s="20">
        <v>0</v>
      </c>
      <c r="J99" s="20">
        <f t="shared" si="74"/>
        <v>0</v>
      </c>
      <c r="K99" s="20">
        <f t="shared" si="75"/>
        <v>0</v>
      </c>
      <c r="L99" s="20">
        <f t="shared" si="76"/>
        <v>0</v>
      </c>
      <c r="M99" s="30"/>
      <c r="N99" s="6"/>
      <c r="Z99" s="34">
        <f t="shared" si="77"/>
        <v>0</v>
      </c>
      <c r="AB99" s="34">
        <f t="shared" si="78"/>
        <v>0</v>
      </c>
      <c r="AC99" s="34">
        <f t="shared" si="79"/>
        <v>0</v>
      </c>
      <c r="AD99" s="34">
        <f t="shared" si="80"/>
        <v>0</v>
      </c>
      <c r="AE99" s="34">
        <f t="shared" si="81"/>
        <v>0</v>
      </c>
      <c r="AF99" s="34">
        <f t="shared" si="82"/>
        <v>0</v>
      </c>
      <c r="AG99" s="34">
        <f t="shared" si="83"/>
        <v>0</v>
      </c>
      <c r="AH99" s="34">
        <f t="shared" si="84"/>
        <v>0</v>
      </c>
      <c r="AI99" s="33" t="s">
        <v>908</v>
      </c>
      <c r="AJ99" s="20">
        <f t="shared" si="85"/>
        <v>0</v>
      </c>
      <c r="AK99" s="20">
        <f t="shared" si="86"/>
        <v>0</v>
      </c>
      <c r="AL99" s="20">
        <f t="shared" si="87"/>
        <v>0</v>
      </c>
      <c r="AN99" s="34">
        <v>21</v>
      </c>
      <c r="AO99" s="34">
        <f t="shared" si="96"/>
        <v>0</v>
      </c>
      <c r="AP99" s="34">
        <f t="shared" si="97"/>
        <v>0</v>
      </c>
      <c r="AQ99" s="35" t="s">
        <v>13</v>
      </c>
      <c r="AV99" s="34">
        <f t="shared" si="88"/>
        <v>0</v>
      </c>
      <c r="AW99" s="34">
        <f t="shared" si="89"/>
        <v>0</v>
      </c>
      <c r="AX99" s="34">
        <f t="shared" si="90"/>
        <v>0</v>
      </c>
      <c r="AY99" s="37" t="s">
        <v>922</v>
      </c>
      <c r="AZ99" s="37" t="s">
        <v>940</v>
      </c>
      <c r="BA99" s="33" t="s">
        <v>946</v>
      </c>
      <c r="BC99" s="34">
        <f t="shared" si="91"/>
        <v>0</v>
      </c>
      <c r="BD99" s="34">
        <f t="shared" si="92"/>
        <v>0</v>
      </c>
      <c r="BE99" s="34">
        <v>0</v>
      </c>
      <c r="BF99" s="34">
        <f>99</f>
        <v>99</v>
      </c>
      <c r="BH99" s="20">
        <f t="shared" si="93"/>
        <v>0</v>
      </c>
      <c r="BI99" s="20">
        <f t="shared" si="94"/>
        <v>0</v>
      </c>
      <c r="BJ99" s="20">
        <f t="shared" si="95"/>
        <v>0</v>
      </c>
      <c r="BK99" s="20" t="s">
        <v>951</v>
      </c>
      <c r="BL99" s="34">
        <v>722</v>
      </c>
    </row>
    <row r="100" spans="1:64" x14ac:dyDescent="0.2">
      <c r="A100" s="4" t="s">
        <v>80</v>
      </c>
      <c r="B100" s="13" t="s">
        <v>361</v>
      </c>
      <c r="C100" s="140" t="s">
        <v>663</v>
      </c>
      <c r="D100" s="141"/>
      <c r="E100" s="141"/>
      <c r="F100" s="141"/>
      <c r="G100" s="13" t="s">
        <v>879</v>
      </c>
      <c r="H100" s="80">
        <v>8</v>
      </c>
      <c r="I100" s="20">
        <v>0</v>
      </c>
      <c r="J100" s="20">
        <f t="shared" si="74"/>
        <v>0</v>
      </c>
      <c r="K100" s="20">
        <f t="shared" si="75"/>
        <v>0</v>
      </c>
      <c r="L100" s="20">
        <f t="shared" si="76"/>
        <v>0</v>
      </c>
      <c r="M100" s="30"/>
      <c r="N100" s="6"/>
      <c r="Z100" s="34">
        <f t="shared" si="77"/>
        <v>0</v>
      </c>
      <c r="AB100" s="34">
        <f t="shared" si="78"/>
        <v>0</v>
      </c>
      <c r="AC100" s="34">
        <f t="shared" si="79"/>
        <v>0</v>
      </c>
      <c r="AD100" s="34">
        <f t="shared" si="80"/>
        <v>0</v>
      </c>
      <c r="AE100" s="34">
        <f t="shared" si="81"/>
        <v>0</v>
      </c>
      <c r="AF100" s="34">
        <f t="shared" si="82"/>
        <v>0</v>
      </c>
      <c r="AG100" s="34">
        <f t="shared" si="83"/>
        <v>0</v>
      </c>
      <c r="AH100" s="34">
        <f t="shared" si="84"/>
        <v>0</v>
      </c>
      <c r="AI100" s="33" t="s">
        <v>908</v>
      </c>
      <c r="AJ100" s="20">
        <f t="shared" si="85"/>
        <v>0</v>
      </c>
      <c r="AK100" s="20">
        <f t="shared" si="86"/>
        <v>0</v>
      </c>
      <c r="AL100" s="20">
        <f t="shared" si="87"/>
        <v>0</v>
      </c>
      <c r="AN100" s="34">
        <v>21</v>
      </c>
      <c r="AO100" s="34">
        <f t="shared" si="96"/>
        <v>0</v>
      </c>
      <c r="AP100" s="34">
        <f t="shared" si="97"/>
        <v>0</v>
      </c>
      <c r="AQ100" s="35" t="s">
        <v>13</v>
      </c>
      <c r="AV100" s="34">
        <f t="shared" si="88"/>
        <v>0</v>
      </c>
      <c r="AW100" s="34">
        <f t="shared" si="89"/>
        <v>0</v>
      </c>
      <c r="AX100" s="34">
        <f t="shared" si="90"/>
        <v>0</v>
      </c>
      <c r="AY100" s="37" t="s">
        <v>922</v>
      </c>
      <c r="AZ100" s="37" t="s">
        <v>940</v>
      </c>
      <c r="BA100" s="33" t="s">
        <v>946</v>
      </c>
      <c r="BC100" s="34">
        <f t="shared" si="91"/>
        <v>0</v>
      </c>
      <c r="BD100" s="34">
        <f t="shared" si="92"/>
        <v>0</v>
      </c>
      <c r="BE100" s="34">
        <v>0</v>
      </c>
      <c r="BF100" s="34">
        <f>100</f>
        <v>100</v>
      </c>
      <c r="BH100" s="20">
        <f t="shared" si="93"/>
        <v>0</v>
      </c>
      <c r="BI100" s="20">
        <f t="shared" si="94"/>
        <v>0</v>
      </c>
      <c r="BJ100" s="20">
        <f t="shared" si="95"/>
        <v>0</v>
      </c>
      <c r="BK100" s="20" t="s">
        <v>951</v>
      </c>
      <c r="BL100" s="34">
        <v>722</v>
      </c>
    </row>
    <row r="101" spans="1:64" x14ac:dyDescent="0.2">
      <c r="A101" s="4" t="s">
        <v>81</v>
      </c>
      <c r="B101" s="13" t="s">
        <v>362</v>
      </c>
      <c r="C101" s="140" t="s">
        <v>664</v>
      </c>
      <c r="D101" s="141"/>
      <c r="E101" s="141"/>
      <c r="F101" s="141"/>
      <c r="G101" s="13" t="s">
        <v>877</v>
      </c>
      <c r="H101" s="80">
        <v>2</v>
      </c>
      <c r="I101" s="20">
        <v>0</v>
      </c>
      <c r="J101" s="20">
        <f t="shared" si="74"/>
        <v>0</v>
      </c>
      <c r="K101" s="20">
        <f t="shared" si="75"/>
        <v>0</v>
      </c>
      <c r="L101" s="20">
        <f t="shared" si="76"/>
        <v>0</v>
      </c>
      <c r="M101" s="30"/>
      <c r="N101" s="6"/>
      <c r="Z101" s="34">
        <f t="shared" si="77"/>
        <v>0</v>
      </c>
      <c r="AB101" s="34">
        <f t="shared" si="78"/>
        <v>0</v>
      </c>
      <c r="AC101" s="34">
        <f t="shared" si="79"/>
        <v>0</v>
      </c>
      <c r="AD101" s="34">
        <f t="shared" si="80"/>
        <v>0</v>
      </c>
      <c r="AE101" s="34">
        <f t="shared" si="81"/>
        <v>0</v>
      </c>
      <c r="AF101" s="34">
        <f t="shared" si="82"/>
        <v>0</v>
      </c>
      <c r="AG101" s="34">
        <f t="shared" si="83"/>
        <v>0</v>
      </c>
      <c r="AH101" s="34">
        <f t="shared" si="84"/>
        <v>0</v>
      </c>
      <c r="AI101" s="33" t="s">
        <v>908</v>
      </c>
      <c r="AJ101" s="20">
        <f t="shared" si="85"/>
        <v>0</v>
      </c>
      <c r="AK101" s="20">
        <f t="shared" si="86"/>
        <v>0</v>
      </c>
      <c r="AL101" s="20">
        <f t="shared" si="87"/>
        <v>0</v>
      </c>
      <c r="AN101" s="34">
        <v>21</v>
      </c>
      <c r="AO101" s="34">
        <f t="shared" si="96"/>
        <v>0</v>
      </c>
      <c r="AP101" s="34">
        <f t="shared" si="97"/>
        <v>0</v>
      </c>
      <c r="AQ101" s="35" t="s">
        <v>13</v>
      </c>
      <c r="AV101" s="34">
        <f t="shared" si="88"/>
        <v>0</v>
      </c>
      <c r="AW101" s="34">
        <f t="shared" si="89"/>
        <v>0</v>
      </c>
      <c r="AX101" s="34">
        <f t="shared" si="90"/>
        <v>0</v>
      </c>
      <c r="AY101" s="37" t="s">
        <v>922</v>
      </c>
      <c r="AZ101" s="37" t="s">
        <v>940</v>
      </c>
      <c r="BA101" s="33" t="s">
        <v>946</v>
      </c>
      <c r="BC101" s="34">
        <f t="shared" si="91"/>
        <v>0</v>
      </c>
      <c r="BD101" s="34">
        <f t="shared" si="92"/>
        <v>0</v>
      </c>
      <c r="BE101" s="34">
        <v>0</v>
      </c>
      <c r="BF101" s="34">
        <f>101</f>
        <v>101</v>
      </c>
      <c r="BH101" s="20">
        <f t="shared" si="93"/>
        <v>0</v>
      </c>
      <c r="BI101" s="20">
        <f t="shared" si="94"/>
        <v>0</v>
      </c>
      <c r="BJ101" s="20">
        <f t="shared" si="95"/>
        <v>0</v>
      </c>
      <c r="BK101" s="20" t="s">
        <v>951</v>
      </c>
      <c r="BL101" s="34">
        <v>722</v>
      </c>
    </row>
    <row r="102" spans="1:64" x14ac:dyDescent="0.2">
      <c r="A102" s="4" t="s">
        <v>82</v>
      </c>
      <c r="B102" s="13" t="s">
        <v>363</v>
      </c>
      <c r="C102" s="140" t="s">
        <v>665</v>
      </c>
      <c r="D102" s="141"/>
      <c r="E102" s="141"/>
      <c r="F102" s="141"/>
      <c r="G102" s="13" t="s">
        <v>877</v>
      </c>
      <c r="H102" s="80">
        <v>1</v>
      </c>
      <c r="I102" s="20">
        <v>0</v>
      </c>
      <c r="J102" s="20">
        <f t="shared" si="74"/>
        <v>0</v>
      </c>
      <c r="K102" s="20">
        <f t="shared" si="75"/>
        <v>0</v>
      </c>
      <c r="L102" s="20">
        <f t="shared" si="76"/>
        <v>0</v>
      </c>
      <c r="M102" s="30"/>
      <c r="N102" s="6"/>
      <c r="Z102" s="34">
        <f t="shared" si="77"/>
        <v>0</v>
      </c>
      <c r="AB102" s="34">
        <f t="shared" si="78"/>
        <v>0</v>
      </c>
      <c r="AC102" s="34">
        <f t="shared" si="79"/>
        <v>0</v>
      </c>
      <c r="AD102" s="34">
        <f t="shared" si="80"/>
        <v>0</v>
      </c>
      <c r="AE102" s="34">
        <f t="shared" si="81"/>
        <v>0</v>
      </c>
      <c r="AF102" s="34">
        <f t="shared" si="82"/>
        <v>0</v>
      </c>
      <c r="AG102" s="34">
        <f t="shared" si="83"/>
        <v>0</v>
      </c>
      <c r="AH102" s="34">
        <f t="shared" si="84"/>
        <v>0</v>
      </c>
      <c r="AI102" s="33" t="s">
        <v>908</v>
      </c>
      <c r="AJ102" s="20">
        <f t="shared" si="85"/>
        <v>0</v>
      </c>
      <c r="AK102" s="20">
        <f t="shared" si="86"/>
        <v>0</v>
      </c>
      <c r="AL102" s="20">
        <f t="shared" si="87"/>
        <v>0</v>
      </c>
      <c r="AN102" s="34">
        <v>21</v>
      </c>
      <c r="AO102" s="34">
        <f t="shared" si="96"/>
        <v>0</v>
      </c>
      <c r="AP102" s="34">
        <f t="shared" si="97"/>
        <v>0</v>
      </c>
      <c r="AQ102" s="35" t="s">
        <v>13</v>
      </c>
      <c r="AV102" s="34">
        <f t="shared" si="88"/>
        <v>0</v>
      </c>
      <c r="AW102" s="34">
        <f t="shared" si="89"/>
        <v>0</v>
      </c>
      <c r="AX102" s="34">
        <f t="shared" si="90"/>
        <v>0</v>
      </c>
      <c r="AY102" s="37" t="s">
        <v>922</v>
      </c>
      <c r="AZ102" s="37" t="s">
        <v>940</v>
      </c>
      <c r="BA102" s="33" t="s">
        <v>946</v>
      </c>
      <c r="BC102" s="34">
        <f t="shared" si="91"/>
        <v>0</v>
      </c>
      <c r="BD102" s="34">
        <f t="shared" si="92"/>
        <v>0</v>
      </c>
      <c r="BE102" s="34">
        <v>0</v>
      </c>
      <c r="BF102" s="34">
        <f>102</f>
        <v>102</v>
      </c>
      <c r="BH102" s="20">
        <f t="shared" si="93"/>
        <v>0</v>
      </c>
      <c r="BI102" s="20">
        <f t="shared" si="94"/>
        <v>0</v>
      </c>
      <c r="BJ102" s="20">
        <f t="shared" si="95"/>
        <v>0</v>
      </c>
      <c r="BK102" s="20" t="s">
        <v>951</v>
      </c>
      <c r="BL102" s="34">
        <v>722</v>
      </c>
    </row>
    <row r="103" spans="1:64" x14ac:dyDescent="0.2">
      <c r="A103" s="4" t="s">
        <v>83</v>
      </c>
      <c r="B103" s="13" t="s">
        <v>364</v>
      </c>
      <c r="C103" s="140" t="s">
        <v>666</v>
      </c>
      <c r="D103" s="141"/>
      <c r="E103" s="141"/>
      <c r="F103" s="141"/>
      <c r="G103" s="13" t="s">
        <v>877</v>
      </c>
      <c r="H103" s="80">
        <v>2</v>
      </c>
      <c r="I103" s="20">
        <v>0</v>
      </c>
      <c r="J103" s="20">
        <f t="shared" si="74"/>
        <v>0</v>
      </c>
      <c r="K103" s="20">
        <f t="shared" si="75"/>
        <v>0</v>
      </c>
      <c r="L103" s="20">
        <f t="shared" si="76"/>
        <v>0</v>
      </c>
      <c r="M103" s="30"/>
      <c r="N103" s="6"/>
      <c r="Z103" s="34">
        <f t="shared" si="77"/>
        <v>0</v>
      </c>
      <c r="AB103" s="34">
        <f t="shared" si="78"/>
        <v>0</v>
      </c>
      <c r="AC103" s="34">
        <f t="shared" si="79"/>
        <v>0</v>
      </c>
      <c r="AD103" s="34">
        <f t="shared" si="80"/>
        <v>0</v>
      </c>
      <c r="AE103" s="34">
        <f t="shared" si="81"/>
        <v>0</v>
      </c>
      <c r="AF103" s="34">
        <f t="shared" si="82"/>
        <v>0</v>
      </c>
      <c r="AG103" s="34">
        <f t="shared" si="83"/>
        <v>0</v>
      </c>
      <c r="AH103" s="34">
        <f t="shared" si="84"/>
        <v>0</v>
      </c>
      <c r="AI103" s="33" t="s">
        <v>908</v>
      </c>
      <c r="AJ103" s="20">
        <f t="shared" si="85"/>
        <v>0</v>
      </c>
      <c r="AK103" s="20">
        <f t="shared" si="86"/>
        <v>0</v>
      </c>
      <c r="AL103" s="20">
        <f t="shared" si="87"/>
        <v>0</v>
      </c>
      <c r="AN103" s="34">
        <v>21</v>
      </c>
      <c r="AO103" s="34">
        <f t="shared" si="96"/>
        <v>0</v>
      </c>
      <c r="AP103" s="34">
        <f t="shared" si="97"/>
        <v>0</v>
      </c>
      <c r="AQ103" s="35" t="s">
        <v>13</v>
      </c>
      <c r="AV103" s="34">
        <f t="shared" si="88"/>
        <v>0</v>
      </c>
      <c r="AW103" s="34">
        <f t="shared" si="89"/>
        <v>0</v>
      </c>
      <c r="AX103" s="34">
        <f t="shared" si="90"/>
        <v>0</v>
      </c>
      <c r="AY103" s="37" t="s">
        <v>922</v>
      </c>
      <c r="AZ103" s="37" t="s">
        <v>940</v>
      </c>
      <c r="BA103" s="33" t="s">
        <v>946</v>
      </c>
      <c r="BC103" s="34">
        <f t="shared" si="91"/>
        <v>0</v>
      </c>
      <c r="BD103" s="34">
        <f t="shared" si="92"/>
        <v>0</v>
      </c>
      <c r="BE103" s="34">
        <v>0</v>
      </c>
      <c r="BF103" s="34">
        <f>103</f>
        <v>103</v>
      </c>
      <c r="BH103" s="20">
        <f t="shared" si="93"/>
        <v>0</v>
      </c>
      <c r="BI103" s="20">
        <f t="shared" si="94"/>
        <v>0</v>
      </c>
      <c r="BJ103" s="20">
        <f t="shared" si="95"/>
        <v>0</v>
      </c>
      <c r="BK103" s="20" t="s">
        <v>951</v>
      </c>
      <c r="BL103" s="34">
        <v>722</v>
      </c>
    </row>
    <row r="104" spans="1:64" x14ac:dyDescent="0.2">
      <c r="A104" s="4" t="s">
        <v>84</v>
      </c>
      <c r="B104" s="13" t="s">
        <v>365</v>
      </c>
      <c r="C104" s="140" t="s">
        <v>667</v>
      </c>
      <c r="D104" s="141"/>
      <c r="E104" s="141"/>
      <c r="F104" s="141"/>
      <c r="G104" s="13" t="s">
        <v>877</v>
      </c>
      <c r="H104" s="80">
        <v>2</v>
      </c>
      <c r="I104" s="20">
        <v>0</v>
      </c>
      <c r="J104" s="20">
        <f t="shared" si="74"/>
        <v>0</v>
      </c>
      <c r="K104" s="20">
        <f t="shared" si="75"/>
        <v>0</v>
      </c>
      <c r="L104" s="20">
        <f t="shared" si="76"/>
        <v>0</v>
      </c>
      <c r="M104" s="30"/>
      <c r="N104" s="6"/>
      <c r="Z104" s="34">
        <f t="shared" si="77"/>
        <v>0</v>
      </c>
      <c r="AB104" s="34">
        <f t="shared" si="78"/>
        <v>0</v>
      </c>
      <c r="AC104" s="34">
        <f t="shared" si="79"/>
        <v>0</v>
      </c>
      <c r="AD104" s="34">
        <f t="shared" si="80"/>
        <v>0</v>
      </c>
      <c r="AE104" s="34">
        <f t="shared" si="81"/>
        <v>0</v>
      </c>
      <c r="AF104" s="34">
        <f t="shared" si="82"/>
        <v>0</v>
      </c>
      <c r="AG104" s="34">
        <f t="shared" si="83"/>
        <v>0</v>
      </c>
      <c r="AH104" s="34">
        <f t="shared" si="84"/>
        <v>0</v>
      </c>
      <c r="AI104" s="33" t="s">
        <v>908</v>
      </c>
      <c r="AJ104" s="20">
        <f t="shared" si="85"/>
        <v>0</v>
      </c>
      <c r="AK104" s="20">
        <f t="shared" si="86"/>
        <v>0</v>
      </c>
      <c r="AL104" s="20">
        <f t="shared" si="87"/>
        <v>0</v>
      </c>
      <c r="AN104" s="34">
        <v>21</v>
      </c>
      <c r="AO104" s="34">
        <f t="shared" si="96"/>
        <v>0</v>
      </c>
      <c r="AP104" s="34">
        <f t="shared" si="97"/>
        <v>0</v>
      </c>
      <c r="AQ104" s="35" t="s">
        <v>13</v>
      </c>
      <c r="AV104" s="34">
        <f t="shared" si="88"/>
        <v>0</v>
      </c>
      <c r="AW104" s="34">
        <f t="shared" si="89"/>
        <v>0</v>
      </c>
      <c r="AX104" s="34">
        <f t="shared" si="90"/>
        <v>0</v>
      </c>
      <c r="AY104" s="37" t="s">
        <v>922</v>
      </c>
      <c r="AZ104" s="37" t="s">
        <v>940</v>
      </c>
      <c r="BA104" s="33" t="s">
        <v>946</v>
      </c>
      <c r="BC104" s="34">
        <f t="shared" si="91"/>
        <v>0</v>
      </c>
      <c r="BD104" s="34">
        <f t="shared" si="92"/>
        <v>0</v>
      </c>
      <c r="BE104" s="34">
        <v>0</v>
      </c>
      <c r="BF104" s="34">
        <f>104</f>
        <v>104</v>
      </c>
      <c r="BH104" s="20">
        <f t="shared" si="93"/>
        <v>0</v>
      </c>
      <c r="BI104" s="20">
        <f t="shared" si="94"/>
        <v>0</v>
      </c>
      <c r="BJ104" s="20">
        <f t="shared" si="95"/>
        <v>0</v>
      </c>
      <c r="BK104" s="20" t="s">
        <v>951</v>
      </c>
      <c r="BL104" s="34">
        <v>722</v>
      </c>
    </row>
    <row r="105" spans="1:64" x14ac:dyDescent="0.2">
      <c r="A105" s="4" t="s">
        <v>85</v>
      </c>
      <c r="B105" s="13" t="s">
        <v>366</v>
      </c>
      <c r="C105" s="140" t="s">
        <v>668</v>
      </c>
      <c r="D105" s="141"/>
      <c r="E105" s="141"/>
      <c r="F105" s="141"/>
      <c r="G105" s="13" t="s">
        <v>877</v>
      </c>
      <c r="H105" s="80">
        <v>6</v>
      </c>
      <c r="I105" s="20">
        <v>0</v>
      </c>
      <c r="J105" s="20">
        <f t="shared" si="74"/>
        <v>0</v>
      </c>
      <c r="K105" s="20">
        <f t="shared" si="75"/>
        <v>0</v>
      </c>
      <c r="L105" s="20">
        <f t="shared" si="76"/>
        <v>0</v>
      </c>
      <c r="M105" s="30"/>
      <c r="N105" s="6"/>
      <c r="Z105" s="34">
        <f t="shared" si="77"/>
        <v>0</v>
      </c>
      <c r="AB105" s="34">
        <f t="shared" si="78"/>
        <v>0</v>
      </c>
      <c r="AC105" s="34">
        <f t="shared" si="79"/>
        <v>0</v>
      </c>
      <c r="AD105" s="34">
        <f t="shared" si="80"/>
        <v>0</v>
      </c>
      <c r="AE105" s="34">
        <f t="shared" si="81"/>
        <v>0</v>
      </c>
      <c r="AF105" s="34">
        <f t="shared" si="82"/>
        <v>0</v>
      </c>
      <c r="AG105" s="34">
        <f t="shared" si="83"/>
        <v>0</v>
      </c>
      <c r="AH105" s="34">
        <f t="shared" si="84"/>
        <v>0</v>
      </c>
      <c r="AI105" s="33" t="s">
        <v>908</v>
      </c>
      <c r="AJ105" s="20">
        <f t="shared" si="85"/>
        <v>0</v>
      </c>
      <c r="AK105" s="20">
        <f t="shared" si="86"/>
        <v>0</v>
      </c>
      <c r="AL105" s="20">
        <f t="shared" si="87"/>
        <v>0</v>
      </c>
      <c r="AN105" s="34">
        <v>21</v>
      </c>
      <c r="AO105" s="34">
        <f t="shared" si="96"/>
        <v>0</v>
      </c>
      <c r="AP105" s="34">
        <f t="shared" si="97"/>
        <v>0</v>
      </c>
      <c r="AQ105" s="35" t="s">
        <v>13</v>
      </c>
      <c r="AV105" s="34">
        <f t="shared" si="88"/>
        <v>0</v>
      </c>
      <c r="AW105" s="34">
        <f t="shared" si="89"/>
        <v>0</v>
      </c>
      <c r="AX105" s="34">
        <f t="shared" si="90"/>
        <v>0</v>
      </c>
      <c r="AY105" s="37" t="s">
        <v>922</v>
      </c>
      <c r="AZ105" s="37" t="s">
        <v>940</v>
      </c>
      <c r="BA105" s="33" t="s">
        <v>946</v>
      </c>
      <c r="BC105" s="34">
        <f t="shared" si="91"/>
        <v>0</v>
      </c>
      <c r="BD105" s="34">
        <f t="shared" si="92"/>
        <v>0</v>
      </c>
      <c r="BE105" s="34">
        <v>0</v>
      </c>
      <c r="BF105" s="34">
        <f>105</f>
        <v>105</v>
      </c>
      <c r="BH105" s="20">
        <f t="shared" si="93"/>
        <v>0</v>
      </c>
      <c r="BI105" s="20">
        <f t="shared" si="94"/>
        <v>0</v>
      </c>
      <c r="BJ105" s="20">
        <f t="shared" si="95"/>
        <v>0</v>
      </c>
      <c r="BK105" s="20" t="s">
        <v>951</v>
      </c>
      <c r="BL105" s="34">
        <v>722</v>
      </c>
    </row>
    <row r="106" spans="1:64" x14ac:dyDescent="0.2">
      <c r="A106" s="4" t="s">
        <v>86</v>
      </c>
      <c r="B106" s="13" t="s">
        <v>367</v>
      </c>
      <c r="C106" s="140" t="s">
        <v>669</v>
      </c>
      <c r="D106" s="141"/>
      <c r="E106" s="141"/>
      <c r="F106" s="141"/>
      <c r="G106" s="13" t="s">
        <v>877</v>
      </c>
      <c r="H106" s="80">
        <v>4</v>
      </c>
      <c r="I106" s="20">
        <v>0</v>
      </c>
      <c r="J106" s="20">
        <f t="shared" si="74"/>
        <v>0</v>
      </c>
      <c r="K106" s="20">
        <f t="shared" si="75"/>
        <v>0</v>
      </c>
      <c r="L106" s="20">
        <f t="shared" si="76"/>
        <v>0</v>
      </c>
      <c r="M106" s="30"/>
      <c r="N106" s="6"/>
      <c r="Z106" s="34">
        <f t="shared" si="77"/>
        <v>0</v>
      </c>
      <c r="AB106" s="34">
        <f t="shared" si="78"/>
        <v>0</v>
      </c>
      <c r="AC106" s="34">
        <f t="shared" si="79"/>
        <v>0</v>
      </c>
      <c r="AD106" s="34">
        <f t="shared" si="80"/>
        <v>0</v>
      </c>
      <c r="AE106" s="34">
        <f t="shared" si="81"/>
        <v>0</v>
      </c>
      <c r="AF106" s="34">
        <f t="shared" si="82"/>
        <v>0</v>
      </c>
      <c r="AG106" s="34">
        <f t="shared" si="83"/>
        <v>0</v>
      </c>
      <c r="AH106" s="34">
        <f t="shared" si="84"/>
        <v>0</v>
      </c>
      <c r="AI106" s="33" t="s">
        <v>908</v>
      </c>
      <c r="AJ106" s="20">
        <f t="shared" si="85"/>
        <v>0</v>
      </c>
      <c r="AK106" s="20">
        <f t="shared" si="86"/>
        <v>0</v>
      </c>
      <c r="AL106" s="20">
        <f t="shared" si="87"/>
        <v>0</v>
      </c>
      <c r="AN106" s="34">
        <v>21</v>
      </c>
      <c r="AO106" s="34">
        <f t="shared" si="96"/>
        <v>0</v>
      </c>
      <c r="AP106" s="34">
        <f t="shared" si="97"/>
        <v>0</v>
      </c>
      <c r="AQ106" s="35" t="s">
        <v>13</v>
      </c>
      <c r="AV106" s="34">
        <f t="shared" si="88"/>
        <v>0</v>
      </c>
      <c r="AW106" s="34">
        <f t="shared" si="89"/>
        <v>0</v>
      </c>
      <c r="AX106" s="34">
        <f t="shared" si="90"/>
        <v>0</v>
      </c>
      <c r="AY106" s="37" t="s">
        <v>922</v>
      </c>
      <c r="AZ106" s="37" t="s">
        <v>940</v>
      </c>
      <c r="BA106" s="33" t="s">
        <v>946</v>
      </c>
      <c r="BC106" s="34">
        <f t="shared" si="91"/>
        <v>0</v>
      </c>
      <c r="BD106" s="34">
        <f t="shared" si="92"/>
        <v>0</v>
      </c>
      <c r="BE106" s="34">
        <v>0</v>
      </c>
      <c r="BF106" s="34">
        <f>106</f>
        <v>106</v>
      </c>
      <c r="BH106" s="20">
        <f t="shared" si="93"/>
        <v>0</v>
      </c>
      <c r="BI106" s="20">
        <f t="shared" si="94"/>
        <v>0</v>
      </c>
      <c r="BJ106" s="20">
        <f t="shared" si="95"/>
        <v>0</v>
      </c>
      <c r="BK106" s="20" t="s">
        <v>951</v>
      </c>
      <c r="BL106" s="34">
        <v>722</v>
      </c>
    </row>
    <row r="107" spans="1:64" x14ac:dyDescent="0.2">
      <c r="A107" s="4" t="s">
        <v>87</v>
      </c>
      <c r="B107" s="13" t="s">
        <v>368</v>
      </c>
      <c r="C107" s="140" t="s">
        <v>670</v>
      </c>
      <c r="D107" s="141"/>
      <c r="E107" s="141"/>
      <c r="F107" s="141"/>
      <c r="G107" s="13" t="s">
        <v>877</v>
      </c>
      <c r="H107" s="80">
        <v>1</v>
      </c>
      <c r="I107" s="20">
        <v>0</v>
      </c>
      <c r="J107" s="20">
        <f t="shared" si="74"/>
        <v>0</v>
      </c>
      <c r="K107" s="20">
        <f t="shared" si="75"/>
        <v>0</v>
      </c>
      <c r="L107" s="20">
        <f t="shared" si="76"/>
        <v>0</v>
      </c>
      <c r="M107" s="30"/>
      <c r="N107" s="6"/>
      <c r="Z107" s="34">
        <f t="shared" si="77"/>
        <v>0</v>
      </c>
      <c r="AB107" s="34">
        <f t="shared" si="78"/>
        <v>0</v>
      </c>
      <c r="AC107" s="34">
        <f t="shared" si="79"/>
        <v>0</v>
      </c>
      <c r="AD107" s="34">
        <f t="shared" si="80"/>
        <v>0</v>
      </c>
      <c r="AE107" s="34">
        <f t="shared" si="81"/>
        <v>0</v>
      </c>
      <c r="AF107" s="34">
        <f t="shared" si="82"/>
        <v>0</v>
      </c>
      <c r="AG107" s="34">
        <f t="shared" si="83"/>
        <v>0</v>
      </c>
      <c r="AH107" s="34">
        <f t="shared" si="84"/>
        <v>0</v>
      </c>
      <c r="AI107" s="33" t="s">
        <v>908</v>
      </c>
      <c r="AJ107" s="20">
        <f t="shared" si="85"/>
        <v>0</v>
      </c>
      <c r="AK107" s="20">
        <f t="shared" si="86"/>
        <v>0</v>
      </c>
      <c r="AL107" s="20">
        <f t="shared" si="87"/>
        <v>0</v>
      </c>
      <c r="AN107" s="34">
        <v>21</v>
      </c>
      <c r="AO107" s="34">
        <f t="shared" ref="AO107:AO118" si="98">I107*0</f>
        <v>0</v>
      </c>
      <c r="AP107" s="34">
        <f t="shared" ref="AP107:AP118" si="99">I107*(1-0)</f>
        <v>0</v>
      </c>
      <c r="AQ107" s="35" t="s">
        <v>13</v>
      </c>
      <c r="AV107" s="34">
        <f t="shared" si="88"/>
        <v>0</v>
      </c>
      <c r="AW107" s="34">
        <f t="shared" si="89"/>
        <v>0</v>
      </c>
      <c r="AX107" s="34">
        <f t="shared" si="90"/>
        <v>0</v>
      </c>
      <c r="AY107" s="37" t="s">
        <v>922</v>
      </c>
      <c r="AZ107" s="37" t="s">
        <v>940</v>
      </c>
      <c r="BA107" s="33" t="s">
        <v>946</v>
      </c>
      <c r="BC107" s="34">
        <f t="shared" si="91"/>
        <v>0</v>
      </c>
      <c r="BD107" s="34">
        <f t="shared" si="92"/>
        <v>0</v>
      </c>
      <c r="BE107" s="34">
        <v>0</v>
      </c>
      <c r="BF107" s="34">
        <f>107</f>
        <v>107</v>
      </c>
      <c r="BH107" s="20">
        <f t="shared" si="93"/>
        <v>0</v>
      </c>
      <c r="BI107" s="20">
        <f t="shared" si="94"/>
        <v>0</v>
      </c>
      <c r="BJ107" s="20">
        <f t="shared" si="95"/>
        <v>0</v>
      </c>
      <c r="BK107" s="20" t="s">
        <v>951</v>
      </c>
      <c r="BL107" s="34">
        <v>722</v>
      </c>
    </row>
    <row r="108" spans="1:64" x14ac:dyDescent="0.2">
      <c r="A108" s="4" t="s">
        <v>88</v>
      </c>
      <c r="B108" s="13" t="s">
        <v>369</v>
      </c>
      <c r="C108" s="140" t="s">
        <v>671</v>
      </c>
      <c r="D108" s="141"/>
      <c r="E108" s="141"/>
      <c r="F108" s="141"/>
      <c r="G108" s="13" t="s">
        <v>879</v>
      </c>
      <c r="H108" s="80">
        <v>3</v>
      </c>
      <c r="I108" s="20">
        <v>0</v>
      </c>
      <c r="J108" s="20">
        <f t="shared" si="74"/>
        <v>0</v>
      </c>
      <c r="K108" s="20">
        <f t="shared" si="75"/>
        <v>0</v>
      </c>
      <c r="L108" s="20">
        <f t="shared" si="76"/>
        <v>0</v>
      </c>
      <c r="M108" s="30"/>
      <c r="N108" s="6"/>
      <c r="Z108" s="34">
        <f t="shared" si="77"/>
        <v>0</v>
      </c>
      <c r="AB108" s="34">
        <f t="shared" si="78"/>
        <v>0</v>
      </c>
      <c r="AC108" s="34">
        <f t="shared" si="79"/>
        <v>0</v>
      </c>
      <c r="AD108" s="34">
        <f t="shared" si="80"/>
        <v>0</v>
      </c>
      <c r="AE108" s="34">
        <f t="shared" si="81"/>
        <v>0</v>
      </c>
      <c r="AF108" s="34">
        <f t="shared" si="82"/>
        <v>0</v>
      </c>
      <c r="AG108" s="34">
        <f t="shared" si="83"/>
        <v>0</v>
      </c>
      <c r="AH108" s="34">
        <f t="shared" si="84"/>
        <v>0</v>
      </c>
      <c r="AI108" s="33" t="s">
        <v>908</v>
      </c>
      <c r="AJ108" s="20">
        <f t="shared" si="85"/>
        <v>0</v>
      </c>
      <c r="AK108" s="20">
        <f t="shared" si="86"/>
        <v>0</v>
      </c>
      <c r="AL108" s="20">
        <f t="shared" si="87"/>
        <v>0</v>
      </c>
      <c r="AN108" s="34">
        <v>21</v>
      </c>
      <c r="AO108" s="34">
        <f t="shared" si="98"/>
        <v>0</v>
      </c>
      <c r="AP108" s="34">
        <f t="shared" si="99"/>
        <v>0</v>
      </c>
      <c r="AQ108" s="35" t="s">
        <v>13</v>
      </c>
      <c r="AV108" s="34">
        <f t="shared" si="88"/>
        <v>0</v>
      </c>
      <c r="AW108" s="34">
        <f t="shared" si="89"/>
        <v>0</v>
      </c>
      <c r="AX108" s="34">
        <f t="shared" si="90"/>
        <v>0</v>
      </c>
      <c r="AY108" s="37" t="s">
        <v>922</v>
      </c>
      <c r="AZ108" s="37" t="s">
        <v>940</v>
      </c>
      <c r="BA108" s="33" t="s">
        <v>946</v>
      </c>
      <c r="BC108" s="34">
        <f t="shared" si="91"/>
        <v>0</v>
      </c>
      <c r="BD108" s="34">
        <f t="shared" si="92"/>
        <v>0</v>
      </c>
      <c r="BE108" s="34">
        <v>0</v>
      </c>
      <c r="BF108" s="34">
        <f>108</f>
        <v>108</v>
      </c>
      <c r="BH108" s="20">
        <f t="shared" si="93"/>
        <v>0</v>
      </c>
      <c r="BI108" s="20">
        <f t="shared" si="94"/>
        <v>0</v>
      </c>
      <c r="BJ108" s="20">
        <f t="shared" si="95"/>
        <v>0</v>
      </c>
      <c r="BK108" s="20" t="s">
        <v>951</v>
      </c>
      <c r="BL108" s="34">
        <v>722</v>
      </c>
    </row>
    <row r="109" spans="1:64" x14ac:dyDescent="0.2">
      <c r="A109" s="4" t="s">
        <v>89</v>
      </c>
      <c r="B109" s="13" t="s">
        <v>370</v>
      </c>
      <c r="C109" s="140" t="s">
        <v>651</v>
      </c>
      <c r="D109" s="141"/>
      <c r="E109" s="141"/>
      <c r="F109" s="141"/>
      <c r="G109" s="13" t="s">
        <v>880</v>
      </c>
      <c r="H109" s="80">
        <v>8</v>
      </c>
      <c r="I109" s="20">
        <v>0</v>
      </c>
      <c r="J109" s="20">
        <f t="shared" si="74"/>
        <v>0</v>
      </c>
      <c r="K109" s="20">
        <f t="shared" si="75"/>
        <v>0</v>
      </c>
      <c r="L109" s="20">
        <f t="shared" si="76"/>
        <v>0</v>
      </c>
      <c r="M109" s="30"/>
      <c r="N109" s="6"/>
      <c r="Z109" s="34">
        <f t="shared" si="77"/>
        <v>0</v>
      </c>
      <c r="AB109" s="34">
        <f t="shared" si="78"/>
        <v>0</v>
      </c>
      <c r="AC109" s="34">
        <f t="shared" si="79"/>
        <v>0</v>
      </c>
      <c r="AD109" s="34">
        <f t="shared" si="80"/>
        <v>0</v>
      </c>
      <c r="AE109" s="34">
        <f t="shared" si="81"/>
        <v>0</v>
      </c>
      <c r="AF109" s="34">
        <f t="shared" si="82"/>
        <v>0</v>
      </c>
      <c r="AG109" s="34">
        <f t="shared" si="83"/>
        <v>0</v>
      </c>
      <c r="AH109" s="34">
        <f t="shared" si="84"/>
        <v>0</v>
      </c>
      <c r="AI109" s="33" t="s">
        <v>908</v>
      </c>
      <c r="AJ109" s="20">
        <f t="shared" si="85"/>
        <v>0</v>
      </c>
      <c r="AK109" s="20">
        <f t="shared" si="86"/>
        <v>0</v>
      </c>
      <c r="AL109" s="20">
        <f t="shared" si="87"/>
        <v>0</v>
      </c>
      <c r="AN109" s="34">
        <v>21</v>
      </c>
      <c r="AO109" s="34">
        <f t="shared" si="98"/>
        <v>0</v>
      </c>
      <c r="AP109" s="34">
        <f t="shared" si="99"/>
        <v>0</v>
      </c>
      <c r="AQ109" s="35" t="s">
        <v>13</v>
      </c>
      <c r="AV109" s="34">
        <f t="shared" si="88"/>
        <v>0</v>
      </c>
      <c r="AW109" s="34">
        <f t="shared" si="89"/>
        <v>0</v>
      </c>
      <c r="AX109" s="34">
        <f t="shared" si="90"/>
        <v>0</v>
      </c>
      <c r="AY109" s="37" t="s">
        <v>922</v>
      </c>
      <c r="AZ109" s="37" t="s">
        <v>940</v>
      </c>
      <c r="BA109" s="33" t="s">
        <v>946</v>
      </c>
      <c r="BC109" s="34">
        <f t="shared" si="91"/>
        <v>0</v>
      </c>
      <c r="BD109" s="34">
        <f t="shared" si="92"/>
        <v>0</v>
      </c>
      <c r="BE109" s="34">
        <v>0</v>
      </c>
      <c r="BF109" s="34">
        <f>109</f>
        <v>109</v>
      </c>
      <c r="BH109" s="20">
        <f t="shared" si="93"/>
        <v>0</v>
      </c>
      <c r="BI109" s="20">
        <f t="shared" si="94"/>
        <v>0</v>
      </c>
      <c r="BJ109" s="20">
        <f t="shared" si="95"/>
        <v>0</v>
      </c>
      <c r="BK109" s="20" t="s">
        <v>951</v>
      </c>
      <c r="BL109" s="34">
        <v>722</v>
      </c>
    </row>
    <row r="110" spans="1:64" x14ac:dyDescent="0.2">
      <c r="A110" s="4" t="s">
        <v>90</v>
      </c>
      <c r="B110" s="13" t="s">
        <v>371</v>
      </c>
      <c r="C110" s="140" t="s">
        <v>672</v>
      </c>
      <c r="D110" s="141"/>
      <c r="E110" s="141"/>
      <c r="F110" s="141"/>
      <c r="G110" s="13" t="s">
        <v>877</v>
      </c>
      <c r="H110" s="80">
        <v>1</v>
      </c>
      <c r="I110" s="20">
        <v>0</v>
      </c>
      <c r="J110" s="20">
        <f t="shared" si="74"/>
        <v>0</v>
      </c>
      <c r="K110" s="20">
        <f t="shared" si="75"/>
        <v>0</v>
      </c>
      <c r="L110" s="20">
        <f t="shared" si="76"/>
        <v>0</v>
      </c>
      <c r="M110" s="30"/>
      <c r="N110" s="6"/>
      <c r="Z110" s="34">
        <f t="shared" si="77"/>
        <v>0</v>
      </c>
      <c r="AB110" s="34">
        <f t="shared" si="78"/>
        <v>0</v>
      </c>
      <c r="AC110" s="34">
        <f t="shared" si="79"/>
        <v>0</v>
      </c>
      <c r="AD110" s="34">
        <f t="shared" si="80"/>
        <v>0</v>
      </c>
      <c r="AE110" s="34">
        <f t="shared" si="81"/>
        <v>0</v>
      </c>
      <c r="AF110" s="34">
        <f t="shared" si="82"/>
        <v>0</v>
      </c>
      <c r="AG110" s="34">
        <f t="shared" si="83"/>
        <v>0</v>
      </c>
      <c r="AH110" s="34">
        <f t="shared" si="84"/>
        <v>0</v>
      </c>
      <c r="AI110" s="33" t="s">
        <v>908</v>
      </c>
      <c r="AJ110" s="20">
        <f t="shared" si="85"/>
        <v>0</v>
      </c>
      <c r="AK110" s="20">
        <f t="shared" si="86"/>
        <v>0</v>
      </c>
      <c r="AL110" s="20">
        <f t="shared" si="87"/>
        <v>0</v>
      </c>
      <c r="AN110" s="34">
        <v>21</v>
      </c>
      <c r="AO110" s="34">
        <f t="shared" si="98"/>
        <v>0</v>
      </c>
      <c r="AP110" s="34">
        <f t="shared" si="99"/>
        <v>0</v>
      </c>
      <c r="AQ110" s="35" t="s">
        <v>13</v>
      </c>
      <c r="AV110" s="34">
        <f t="shared" si="88"/>
        <v>0</v>
      </c>
      <c r="AW110" s="34">
        <f t="shared" si="89"/>
        <v>0</v>
      </c>
      <c r="AX110" s="34">
        <f t="shared" si="90"/>
        <v>0</v>
      </c>
      <c r="AY110" s="37" t="s">
        <v>922</v>
      </c>
      <c r="AZ110" s="37" t="s">
        <v>940</v>
      </c>
      <c r="BA110" s="33" t="s">
        <v>946</v>
      </c>
      <c r="BC110" s="34">
        <f t="shared" si="91"/>
        <v>0</v>
      </c>
      <c r="BD110" s="34">
        <f t="shared" si="92"/>
        <v>0</v>
      </c>
      <c r="BE110" s="34">
        <v>0</v>
      </c>
      <c r="BF110" s="34">
        <f>110</f>
        <v>110</v>
      </c>
      <c r="BH110" s="20">
        <f t="shared" si="93"/>
        <v>0</v>
      </c>
      <c r="BI110" s="20">
        <f t="shared" si="94"/>
        <v>0</v>
      </c>
      <c r="BJ110" s="20">
        <f t="shared" si="95"/>
        <v>0</v>
      </c>
      <c r="BK110" s="20" t="s">
        <v>951</v>
      </c>
      <c r="BL110" s="34">
        <v>722</v>
      </c>
    </row>
    <row r="111" spans="1:64" x14ac:dyDescent="0.2">
      <c r="A111" s="4" t="s">
        <v>91</v>
      </c>
      <c r="B111" s="13" t="s">
        <v>372</v>
      </c>
      <c r="C111" s="140" t="s">
        <v>673</v>
      </c>
      <c r="D111" s="141"/>
      <c r="E111" s="141"/>
      <c r="F111" s="141"/>
      <c r="G111" s="13" t="s">
        <v>877</v>
      </c>
      <c r="H111" s="80">
        <v>1</v>
      </c>
      <c r="I111" s="20">
        <v>0</v>
      </c>
      <c r="J111" s="20">
        <f t="shared" si="74"/>
        <v>0</v>
      </c>
      <c r="K111" s="20">
        <f t="shared" si="75"/>
        <v>0</v>
      </c>
      <c r="L111" s="20">
        <f t="shared" si="76"/>
        <v>0</v>
      </c>
      <c r="M111" s="30"/>
      <c r="N111" s="6"/>
      <c r="Z111" s="34">
        <f t="shared" si="77"/>
        <v>0</v>
      </c>
      <c r="AB111" s="34">
        <f t="shared" si="78"/>
        <v>0</v>
      </c>
      <c r="AC111" s="34">
        <f t="shared" si="79"/>
        <v>0</v>
      </c>
      <c r="AD111" s="34">
        <f t="shared" si="80"/>
        <v>0</v>
      </c>
      <c r="AE111" s="34">
        <f t="shared" si="81"/>
        <v>0</v>
      </c>
      <c r="AF111" s="34">
        <f t="shared" si="82"/>
        <v>0</v>
      </c>
      <c r="AG111" s="34">
        <f t="shared" si="83"/>
        <v>0</v>
      </c>
      <c r="AH111" s="34">
        <f t="shared" si="84"/>
        <v>0</v>
      </c>
      <c r="AI111" s="33" t="s">
        <v>908</v>
      </c>
      <c r="AJ111" s="20">
        <f t="shared" si="85"/>
        <v>0</v>
      </c>
      <c r="AK111" s="20">
        <f t="shared" si="86"/>
        <v>0</v>
      </c>
      <c r="AL111" s="20">
        <f t="shared" si="87"/>
        <v>0</v>
      </c>
      <c r="AN111" s="34">
        <v>21</v>
      </c>
      <c r="AO111" s="34">
        <f t="shared" si="98"/>
        <v>0</v>
      </c>
      <c r="AP111" s="34">
        <f t="shared" si="99"/>
        <v>0</v>
      </c>
      <c r="AQ111" s="35" t="s">
        <v>13</v>
      </c>
      <c r="AV111" s="34">
        <f t="shared" si="88"/>
        <v>0</v>
      </c>
      <c r="AW111" s="34">
        <f t="shared" si="89"/>
        <v>0</v>
      </c>
      <c r="AX111" s="34">
        <f t="shared" si="90"/>
        <v>0</v>
      </c>
      <c r="AY111" s="37" t="s">
        <v>922</v>
      </c>
      <c r="AZ111" s="37" t="s">
        <v>940</v>
      </c>
      <c r="BA111" s="33" t="s">
        <v>946</v>
      </c>
      <c r="BC111" s="34">
        <f t="shared" si="91"/>
        <v>0</v>
      </c>
      <c r="BD111" s="34">
        <f t="shared" si="92"/>
        <v>0</v>
      </c>
      <c r="BE111" s="34">
        <v>0</v>
      </c>
      <c r="BF111" s="34">
        <f>111</f>
        <v>111</v>
      </c>
      <c r="BH111" s="20">
        <f t="shared" si="93"/>
        <v>0</v>
      </c>
      <c r="BI111" s="20">
        <f t="shared" si="94"/>
        <v>0</v>
      </c>
      <c r="BJ111" s="20">
        <f t="shared" si="95"/>
        <v>0</v>
      </c>
      <c r="BK111" s="20" t="s">
        <v>951</v>
      </c>
      <c r="BL111" s="34">
        <v>722</v>
      </c>
    </row>
    <row r="112" spans="1:64" x14ac:dyDescent="0.2">
      <c r="A112" s="4" t="s">
        <v>92</v>
      </c>
      <c r="B112" s="13" t="s">
        <v>373</v>
      </c>
      <c r="C112" s="140" t="s">
        <v>674</v>
      </c>
      <c r="D112" s="141"/>
      <c r="E112" s="141"/>
      <c r="F112" s="141"/>
      <c r="G112" s="13" t="s">
        <v>879</v>
      </c>
      <c r="H112" s="80">
        <v>1000</v>
      </c>
      <c r="I112" s="20">
        <v>0</v>
      </c>
      <c r="J112" s="20">
        <f t="shared" si="74"/>
        <v>0</v>
      </c>
      <c r="K112" s="20">
        <f t="shared" si="75"/>
        <v>0</v>
      </c>
      <c r="L112" s="20">
        <f t="shared" si="76"/>
        <v>0</v>
      </c>
      <c r="M112" s="30"/>
      <c r="N112" s="6"/>
      <c r="Z112" s="34">
        <f t="shared" si="77"/>
        <v>0</v>
      </c>
      <c r="AB112" s="34">
        <f t="shared" si="78"/>
        <v>0</v>
      </c>
      <c r="AC112" s="34">
        <f t="shared" si="79"/>
        <v>0</v>
      </c>
      <c r="AD112" s="34">
        <f t="shared" si="80"/>
        <v>0</v>
      </c>
      <c r="AE112" s="34">
        <f t="shared" si="81"/>
        <v>0</v>
      </c>
      <c r="AF112" s="34">
        <f t="shared" si="82"/>
        <v>0</v>
      </c>
      <c r="AG112" s="34">
        <f t="shared" si="83"/>
        <v>0</v>
      </c>
      <c r="AH112" s="34">
        <f t="shared" si="84"/>
        <v>0</v>
      </c>
      <c r="AI112" s="33" t="s">
        <v>908</v>
      </c>
      <c r="AJ112" s="20">
        <f t="shared" si="85"/>
        <v>0</v>
      </c>
      <c r="AK112" s="20">
        <f t="shared" si="86"/>
        <v>0</v>
      </c>
      <c r="AL112" s="20">
        <f t="shared" si="87"/>
        <v>0</v>
      </c>
      <c r="AN112" s="34">
        <v>21</v>
      </c>
      <c r="AO112" s="34">
        <f t="shared" si="98"/>
        <v>0</v>
      </c>
      <c r="AP112" s="34">
        <f t="shared" si="99"/>
        <v>0</v>
      </c>
      <c r="AQ112" s="35" t="s">
        <v>13</v>
      </c>
      <c r="AV112" s="34">
        <f t="shared" si="88"/>
        <v>0</v>
      </c>
      <c r="AW112" s="34">
        <f t="shared" si="89"/>
        <v>0</v>
      </c>
      <c r="AX112" s="34">
        <f t="shared" si="90"/>
        <v>0</v>
      </c>
      <c r="AY112" s="37" t="s">
        <v>922</v>
      </c>
      <c r="AZ112" s="37" t="s">
        <v>940</v>
      </c>
      <c r="BA112" s="33" t="s">
        <v>946</v>
      </c>
      <c r="BC112" s="34">
        <f t="shared" si="91"/>
        <v>0</v>
      </c>
      <c r="BD112" s="34">
        <f t="shared" si="92"/>
        <v>0</v>
      </c>
      <c r="BE112" s="34">
        <v>0</v>
      </c>
      <c r="BF112" s="34">
        <f>112</f>
        <v>112</v>
      </c>
      <c r="BH112" s="20">
        <f t="shared" si="93"/>
        <v>0</v>
      </c>
      <c r="BI112" s="20">
        <f t="shared" si="94"/>
        <v>0</v>
      </c>
      <c r="BJ112" s="20">
        <f t="shared" si="95"/>
        <v>0</v>
      </c>
      <c r="BK112" s="20" t="s">
        <v>951</v>
      </c>
      <c r="BL112" s="34">
        <v>722</v>
      </c>
    </row>
    <row r="113" spans="1:64" x14ac:dyDescent="0.2">
      <c r="A113" s="4" t="s">
        <v>93</v>
      </c>
      <c r="B113" s="13" t="s">
        <v>374</v>
      </c>
      <c r="C113" s="140" t="s">
        <v>675</v>
      </c>
      <c r="D113" s="141"/>
      <c r="E113" s="141"/>
      <c r="F113" s="141"/>
      <c r="G113" s="13" t="s">
        <v>879</v>
      </c>
      <c r="H113" s="80">
        <v>1000</v>
      </c>
      <c r="I113" s="20">
        <v>0</v>
      </c>
      <c r="J113" s="20">
        <f t="shared" si="74"/>
        <v>0</v>
      </c>
      <c r="K113" s="20">
        <f t="shared" si="75"/>
        <v>0</v>
      </c>
      <c r="L113" s="20">
        <f t="shared" si="76"/>
        <v>0</v>
      </c>
      <c r="M113" s="30"/>
      <c r="N113" s="6"/>
      <c r="Z113" s="34">
        <f t="shared" si="77"/>
        <v>0</v>
      </c>
      <c r="AB113" s="34">
        <f t="shared" si="78"/>
        <v>0</v>
      </c>
      <c r="AC113" s="34">
        <f t="shared" si="79"/>
        <v>0</v>
      </c>
      <c r="AD113" s="34">
        <f t="shared" si="80"/>
        <v>0</v>
      </c>
      <c r="AE113" s="34">
        <f t="shared" si="81"/>
        <v>0</v>
      </c>
      <c r="AF113" s="34">
        <f t="shared" si="82"/>
        <v>0</v>
      </c>
      <c r="AG113" s="34">
        <f t="shared" si="83"/>
        <v>0</v>
      </c>
      <c r="AH113" s="34">
        <f t="shared" si="84"/>
        <v>0</v>
      </c>
      <c r="AI113" s="33" t="s">
        <v>908</v>
      </c>
      <c r="AJ113" s="20">
        <f t="shared" si="85"/>
        <v>0</v>
      </c>
      <c r="AK113" s="20">
        <f t="shared" si="86"/>
        <v>0</v>
      </c>
      <c r="AL113" s="20">
        <f t="shared" si="87"/>
        <v>0</v>
      </c>
      <c r="AN113" s="34">
        <v>21</v>
      </c>
      <c r="AO113" s="34">
        <f t="shared" si="98"/>
        <v>0</v>
      </c>
      <c r="AP113" s="34">
        <f t="shared" si="99"/>
        <v>0</v>
      </c>
      <c r="AQ113" s="35" t="s">
        <v>13</v>
      </c>
      <c r="AV113" s="34">
        <f t="shared" si="88"/>
        <v>0</v>
      </c>
      <c r="AW113" s="34">
        <f t="shared" si="89"/>
        <v>0</v>
      </c>
      <c r="AX113" s="34">
        <f t="shared" si="90"/>
        <v>0</v>
      </c>
      <c r="AY113" s="37" t="s">
        <v>922</v>
      </c>
      <c r="AZ113" s="37" t="s">
        <v>940</v>
      </c>
      <c r="BA113" s="33" t="s">
        <v>946</v>
      </c>
      <c r="BC113" s="34">
        <f t="shared" si="91"/>
        <v>0</v>
      </c>
      <c r="BD113" s="34">
        <f t="shared" si="92"/>
        <v>0</v>
      </c>
      <c r="BE113" s="34">
        <v>0</v>
      </c>
      <c r="BF113" s="34">
        <f>113</f>
        <v>113</v>
      </c>
      <c r="BH113" s="20">
        <f t="shared" si="93"/>
        <v>0</v>
      </c>
      <c r="BI113" s="20">
        <f t="shared" si="94"/>
        <v>0</v>
      </c>
      <c r="BJ113" s="20">
        <f t="shared" si="95"/>
        <v>0</v>
      </c>
      <c r="BK113" s="20" t="s">
        <v>951</v>
      </c>
      <c r="BL113" s="34">
        <v>722</v>
      </c>
    </row>
    <row r="114" spans="1:64" x14ac:dyDescent="0.2">
      <c r="A114" s="4" t="s">
        <v>94</v>
      </c>
      <c r="B114" s="13" t="s">
        <v>375</v>
      </c>
      <c r="C114" s="140" t="s">
        <v>676</v>
      </c>
      <c r="D114" s="141"/>
      <c r="E114" s="141"/>
      <c r="F114" s="141"/>
      <c r="G114" s="13" t="s">
        <v>879</v>
      </c>
      <c r="H114" s="80">
        <v>1000</v>
      </c>
      <c r="I114" s="20">
        <v>0</v>
      </c>
      <c r="J114" s="20">
        <f t="shared" si="74"/>
        <v>0</v>
      </c>
      <c r="K114" s="20">
        <f t="shared" si="75"/>
        <v>0</v>
      </c>
      <c r="L114" s="20">
        <f t="shared" si="76"/>
        <v>0</v>
      </c>
      <c r="M114" s="30"/>
      <c r="N114" s="6"/>
      <c r="Z114" s="34">
        <f t="shared" si="77"/>
        <v>0</v>
      </c>
      <c r="AB114" s="34">
        <f t="shared" si="78"/>
        <v>0</v>
      </c>
      <c r="AC114" s="34">
        <f t="shared" si="79"/>
        <v>0</v>
      </c>
      <c r="AD114" s="34">
        <f t="shared" si="80"/>
        <v>0</v>
      </c>
      <c r="AE114" s="34">
        <f t="shared" si="81"/>
        <v>0</v>
      </c>
      <c r="AF114" s="34">
        <f t="shared" si="82"/>
        <v>0</v>
      </c>
      <c r="AG114" s="34">
        <f t="shared" si="83"/>
        <v>0</v>
      </c>
      <c r="AH114" s="34">
        <f t="shared" si="84"/>
        <v>0</v>
      </c>
      <c r="AI114" s="33" t="s">
        <v>908</v>
      </c>
      <c r="AJ114" s="20">
        <f t="shared" si="85"/>
        <v>0</v>
      </c>
      <c r="AK114" s="20">
        <f t="shared" si="86"/>
        <v>0</v>
      </c>
      <c r="AL114" s="20">
        <f t="shared" si="87"/>
        <v>0</v>
      </c>
      <c r="AN114" s="34">
        <v>21</v>
      </c>
      <c r="AO114" s="34">
        <f t="shared" si="98"/>
        <v>0</v>
      </c>
      <c r="AP114" s="34">
        <f t="shared" si="99"/>
        <v>0</v>
      </c>
      <c r="AQ114" s="35" t="s">
        <v>13</v>
      </c>
      <c r="AV114" s="34">
        <f t="shared" si="88"/>
        <v>0</v>
      </c>
      <c r="AW114" s="34">
        <f t="shared" si="89"/>
        <v>0</v>
      </c>
      <c r="AX114" s="34">
        <f t="shared" si="90"/>
        <v>0</v>
      </c>
      <c r="AY114" s="37" t="s">
        <v>922</v>
      </c>
      <c r="AZ114" s="37" t="s">
        <v>940</v>
      </c>
      <c r="BA114" s="33" t="s">
        <v>946</v>
      </c>
      <c r="BC114" s="34">
        <f t="shared" si="91"/>
        <v>0</v>
      </c>
      <c r="BD114" s="34">
        <f t="shared" si="92"/>
        <v>0</v>
      </c>
      <c r="BE114" s="34">
        <v>0</v>
      </c>
      <c r="BF114" s="34">
        <f>114</f>
        <v>114</v>
      </c>
      <c r="BH114" s="20">
        <f t="shared" si="93"/>
        <v>0</v>
      </c>
      <c r="BI114" s="20">
        <f t="shared" si="94"/>
        <v>0</v>
      </c>
      <c r="BJ114" s="20">
        <f t="shared" si="95"/>
        <v>0</v>
      </c>
      <c r="BK114" s="20" t="s">
        <v>951</v>
      </c>
      <c r="BL114" s="34">
        <v>722</v>
      </c>
    </row>
    <row r="115" spans="1:64" x14ac:dyDescent="0.2">
      <c r="A115" s="4" t="s">
        <v>95</v>
      </c>
      <c r="B115" s="13" t="s">
        <v>376</v>
      </c>
      <c r="C115" s="140" t="s">
        <v>677</v>
      </c>
      <c r="D115" s="141"/>
      <c r="E115" s="141"/>
      <c r="F115" s="141"/>
      <c r="G115" s="13" t="s">
        <v>880</v>
      </c>
      <c r="H115" s="80">
        <v>8</v>
      </c>
      <c r="I115" s="20">
        <v>0</v>
      </c>
      <c r="J115" s="20">
        <f t="shared" si="74"/>
        <v>0</v>
      </c>
      <c r="K115" s="20">
        <f t="shared" si="75"/>
        <v>0</v>
      </c>
      <c r="L115" s="20">
        <f t="shared" si="76"/>
        <v>0</v>
      </c>
      <c r="M115" s="30"/>
      <c r="N115" s="6"/>
      <c r="Z115" s="34">
        <f t="shared" si="77"/>
        <v>0</v>
      </c>
      <c r="AB115" s="34">
        <f t="shared" si="78"/>
        <v>0</v>
      </c>
      <c r="AC115" s="34">
        <f t="shared" si="79"/>
        <v>0</v>
      </c>
      <c r="AD115" s="34">
        <f t="shared" si="80"/>
        <v>0</v>
      </c>
      <c r="AE115" s="34">
        <f t="shared" si="81"/>
        <v>0</v>
      </c>
      <c r="AF115" s="34">
        <f t="shared" si="82"/>
        <v>0</v>
      </c>
      <c r="AG115" s="34">
        <f t="shared" si="83"/>
        <v>0</v>
      </c>
      <c r="AH115" s="34">
        <f t="shared" si="84"/>
        <v>0</v>
      </c>
      <c r="AI115" s="33" t="s">
        <v>908</v>
      </c>
      <c r="AJ115" s="20">
        <f t="shared" si="85"/>
        <v>0</v>
      </c>
      <c r="AK115" s="20">
        <f t="shared" si="86"/>
        <v>0</v>
      </c>
      <c r="AL115" s="20">
        <f t="shared" si="87"/>
        <v>0</v>
      </c>
      <c r="AN115" s="34">
        <v>21</v>
      </c>
      <c r="AO115" s="34">
        <f t="shared" si="98"/>
        <v>0</v>
      </c>
      <c r="AP115" s="34">
        <f t="shared" si="99"/>
        <v>0</v>
      </c>
      <c r="AQ115" s="35" t="s">
        <v>13</v>
      </c>
      <c r="AV115" s="34">
        <f t="shared" si="88"/>
        <v>0</v>
      </c>
      <c r="AW115" s="34">
        <f t="shared" si="89"/>
        <v>0</v>
      </c>
      <c r="AX115" s="34">
        <f t="shared" si="90"/>
        <v>0</v>
      </c>
      <c r="AY115" s="37" t="s">
        <v>922</v>
      </c>
      <c r="AZ115" s="37" t="s">
        <v>940</v>
      </c>
      <c r="BA115" s="33" t="s">
        <v>946</v>
      </c>
      <c r="BC115" s="34">
        <f t="shared" si="91"/>
        <v>0</v>
      </c>
      <c r="BD115" s="34">
        <f t="shared" si="92"/>
        <v>0</v>
      </c>
      <c r="BE115" s="34">
        <v>0</v>
      </c>
      <c r="BF115" s="34">
        <f>115</f>
        <v>115</v>
      </c>
      <c r="BH115" s="20">
        <f t="shared" si="93"/>
        <v>0</v>
      </c>
      <c r="BI115" s="20">
        <f t="shared" si="94"/>
        <v>0</v>
      </c>
      <c r="BJ115" s="20">
        <f t="shared" si="95"/>
        <v>0</v>
      </c>
      <c r="BK115" s="20" t="s">
        <v>951</v>
      </c>
      <c r="BL115" s="34">
        <v>722</v>
      </c>
    </row>
    <row r="116" spans="1:64" x14ac:dyDescent="0.2">
      <c r="A116" s="4" t="s">
        <v>96</v>
      </c>
      <c r="B116" s="13" t="s">
        <v>377</v>
      </c>
      <c r="C116" s="140" t="s">
        <v>654</v>
      </c>
      <c r="D116" s="141"/>
      <c r="E116" s="141"/>
      <c r="F116" s="141"/>
      <c r="G116" s="13" t="s">
        <v>877</v>
      </c>
      <c r="H116" s="80">
        <v>1</v>
      </c>
      <c r="I116" s="20">
        <v>0</v>
      </c>
      <c r="J116" s="20">
        <f t="shared" si="74"/>
        <v>0</v>
      </c>
      <c r="K116" s="20">
        <f t="shared" si="75"/>
        <v>0</v>
      </c>
      <c r="L116" s="20">
        <f t="shared" si="76"/>
        <v>0</v>
      </c>
      <c r="M116" s="30"/>
      <c r="N116" s="6"/>
      <c r="Z116" s="34">
        <f t="shared" si="77"/>
        <v>0</v>
      </c>
      <c r="AB116" s="34">
        <f t="shared" si="78"/>
        <v>0</v>
      </c>
      <c r="AC116" s="34">
        <f t="shared" si="79"/>
        <v>0</v>
      </c>
      <c r="AD116" s="34">
        <f t="shared" si="80"/>
        <v>0</v>
      </c>
      <c r="AE116" s="34">
        <f t="shared" si="81"/>
        <v>0</v>
      </c>
      <c r="AF116" s="34">
        <f t="shared" si="82"/>
        <v>0</v>
      </c>
      <c r="AG116" s="34">
        <f t="shared" si="83"/>
        <v>0</v>
      </c>
      <c r="AH116" s="34">
        <f t="shared" si="84"/>
        <v>0</v>
      </c>
      <c r="AI116" s="33" t="s">
        <v>908</v>
      </c>
      <c r="AJ116" s="20">
        <f t="shared" si="85"/>
        <v>0</v>
      </c>
      <c r="AK116" s="20">
        <f t="shared" si="86"/>
        <v>0</v>
      </c>
      <c r="AL116" s="20">
        <f t="shared" si="87"/>
        <v>0</v>
      </c>
      <c r="AN116" s="34">
        <v>21</v>
      </c>
      <c r="AO116" s="34">
        <f t="shared" si="98"/>
        <v>0</v>
      </c>
      <c r="AP116" s="34">
        <f t="shared" si="99"/>
        <v>0</v>
      </c>
      <c r="AQ116" s="35" t="s">
        <v>13</v>
      </c>
      <c r="AV116" s="34">
        <f t="shared" si="88"/>
        <v>0</v>
      </c>
      <c r="AW116" s="34">
        <f t="shared" si="89"/>
        <v>0</v>
      </c>
      <c r="AX116" s="34">
        <f t="shared" si="90"/>
        <v>0</v>
      </c>
      <c r="AY116" s="37" t="s">
        <v>922</v>
      </c>
      <c r="AZ116" s="37" t="s">
        <v>940</v>
      </c>
      <c r="BA116" s="33" t="s">
        <v>946</v>
      </c>
      <c r="BC116" s="34">
        <f t="shared" si="91"/>
        <v>0</v>
      </c>
      <c r="BD116" s="34">
        <f t="shared" si="92"/>
        <v>0</v>
      </c>
      <c r="BE116" s="34">
        <v>0</v>
      </c>
      <c r="BF116" s="34">
        <f>116</f>
        <v>116</v>
      </c>
      <c r="BH116" s="20">
        <f t="shared" si="93"/>
        <v>0</v>
      </c>
      <c r="BI116" s="20">
        <f t="shared" si="94"/>
        <v>0</v>
      </c>
      <c r="BJ116" s="20">
        <f t="shared" si="95"/>
        <v>0</v>
      </c>
      <c r="BK116" s="20" t="s">
        <v>951</v>
      </c>
      <c r="BL116" s="34">
        <v>722</v>
      </c>
    </row>
    <row r="117" spans="1:64" x14ac:dyDescent="0.2">
      <c r="A117" s="4" t="s">
        <v>97</v>
      </c>
      <c r="B117" s="13" t="s">
        <v>378</v>
      </c>
      <c r="C117" s="140" t="s">
        <v>655</v>
      </c>
      <c r="D117" s="141"/>
      <c r="E117" s="141"/>
      <c r="F117" s="141"/>
      <c r="G117" s="13" t="s">
        <v>877</v>
      </c>
      <c r="H117" s="80">
        <v>1</v>
      </c>
      <c r="I117" s="20">
        <v>0</v>
      </c>
      <c r="J117" s="20">
        <f t="shared" si="74"/>
        <v>0</v>
      </c>
      <c r="K117" s="20">
        <f t="shared" si="75"/>
        <v>0</v>
      </c>
      <c r="L117" s="20">
        <f t="shared" si="76"/>
        <v>0</v>
      </c>
      <c r="M117" s="30"/>
      <c r="N117" s="6"/>
      <c r="Z117" s="34">
        <f t="shared" si="77"/>
        <v>0</v>
      </c>
      <c r="AB117" s="34">
        <f t="shared" si="78"/>
        <v>0</v>
      </c>
      <c r="AC117" s="34">
        <f t="shared" si="79"/>
        <v>0</v>
      </c>
      <c r="AD117" s="34">
        <f t="shared" si="80"/>
        <v>0</v>
      </c>
      <c r="AE117" s="34">
        <f t="shared" si="81"/>
        <v>0</v>
      </c>
      <c r="AF117" s="34">
        <f t="shared" si="82"/>
        <v>0</v>
      </c>
      <c r="AG117" s="34">
        <f t="shared" si="83"/>
        <v>0</v>
      </c>
      <c r="AH117" s="34">
        <f t="shared" si="84"/>
        <v>0</v>
      </c>
      <c r="AI117" s="33" t="s">
        <v>908</v>
      </c>
      <c r="AJ117" s="20">
        <f t="shared" si="85"/>
        <v>0</v>
      </c>
      <c r="AK117" s="20">
        <f t="shared" si="86"/>
        <v>0</v>
      </c>
      <c r="AL117" s="20">
        <f t="shared" si="87"/>
        <v>0</v>
      </c>
      <c r="AN117" s="34">
        <v>21</v>
      </c>
      <c r="AO117" s="34">
        <f t="shared" si="98"/>
        <v>0</v>
      </c>
      <c r="AP117" s="34">
        <f t="shared" si="99"/>
        <v>0</v>
      </c>
      <c r="AQ117" s="35" t="s">
        <v>13</v>
      </c>
      <c r="AV117" s="34">
        <f t="shared" si="88"/>
        <v>0</v>
      </c>
      <c r="AW117" s="34">
        <f t="shared" si="89"/>
        <v>0</v>
      </c>
      <c r="AX117" s="34">
        <f t="shared" si="90"/>
        <v>0</v>
      </c>
      <c r="AY117" s="37" t="s">
        <v>922</v>
      </c>
      <c r="AZ117" s="37" t="s">
        <v>940</v>
      </c>
      <c r="BA117" s="33" t="s">
        <v>946</v>
      </c>
      <c r="BC117" s="34">
        <f t="shared" si="91"/>
        <v>0</v>
      </c>
      <c r="BD117" s="34">
        <f t="shared" si="92"/>
        <v>0</v>
      </c>
      <c r="BE117" s="34">
        <v>0</v>
      </c>
      <c r="BF117" s="34">
        <f>117</f>
        <v>117</v>
      </c>
      <c r="BH117" s="20">
        <f t="shared" si="93"/>
        <v>0</v>
      </c>
      <c r="BI117" s="20">
        <f t="shared" si="94"/>
        <v>0</v>
      </c>
      <c r="BJ117" s="20">
        <f t="shared" si="95"/>
        <v>0</v>
      </c>
      <c r="BK117" s="20" t="s">
        <v>951</v>
      </c>
      <c r="BL117" s="34">
        <v>722</v>
      </c>
    </row>
    <row r="118" spans="1:64" x14ac:dyDescent="0.2">
      <c r="A118" s="4" t="s">
        <v>98</v>
      </c>
      <c r="B118" s="13" t="s">
        <v>379</v>
      </c>
      <c r="C118" s="140" t="s">
        <v>656</v>
      </c>
      <c r="D118" s="141"/>
      <c r="E118" s="141"/>
      <c r="F118" s="141"/>
      <c r="G118" s="13" t="s">
        <v>877</v>
      </c>
      <c r="H118" s="80">
        <v>1</v>
      </c>
      <c r="I118" s="20">
        <v>0</v>
      </c>
      <c r="J118" s="20">
        <f t="shared" si="74"/>
        <v>0</v>
      </c>
      <c r="K118" s="20">
        <f t="shared" si="75"/>
        <v>0</v>
      </c>
      <c r="L118" s="20">
        <f t="shared" si="76"/>
        <v>0</v>
      </c>
      <c r="M118" s="30"/>
      <c r="N118" s="6"/>
      <c r="Z118" s="34">
        <f t="shared" si="77"/>
        <v>0</v>
      </c>
      <c r="AB118" s="34">
        <f t="shared" si="78"/>
        <v>0</v>
      </c>
      <c r="AC118" s="34">
        <f t="shared" si="79"/>
        <v>0</v>
      </c>
      <c r="AD118" s="34">
        <f t="shared" si="80"/>
        <v>0</v>
      </c>
      <c r="AE118" s="34">
        <f t="shared" si="81"/>
        <v>0</v>
      </c>
      <c r="AF118" s="34">
        <f t="shared" si="82"/>
        <v>0</v>
      </c>
      <c r="AG118" s="34">
        <f t="shared" si="83"/>
        <v>0</v>
      </c>
      <c r="AH118" s="34">
        <f t="shared" si="84"/>
        <v>0</v>
      </c>
      <c r="AI118" s="33" t="s">
        <v>908</v>
      </c>
      <c r="AJ118" s="20">
        <f t="shared" si="85"/>
        <v>0</v>
      </c>
      <c r="AK118" s="20">
        <f t="shared" si="86"/>
        <v>0</v>
      </c>
      <c r="AL118" s="20">
        <f t="shared" si="87"/>
        <v>0</v>
      </c>
      <c r="AN118" s="34">
        <v>21</v>
      </c>
      <c r="AO118" s="34">
        <f t="shared" si="98"/>
        <v>0</v>
      </c>
      <c r="AP118" s="34">
        <f t="shared" si="99"/>
        <v>0</v>
      </c>
      <c r="AQ118" s="35" t="s">
        <v>13</v>
      </c>
      <c r="AV118" s="34">
        <f t="shared" si="88"/>
        <v>0</v>
      </c>
      <c r="AW118" s="34">
        <f t="shared" si="89"/>
        <v>0</v>
      </c>
      <c r="AX118" s="34">
        <f t="shared" si="90"/>
        <v>0</v>
      </c>
      <c r="AY118" s="37" t="s">
        <v>922</v>
      </c>
      <c r="AZ118" s="37" t="s">
        <v>940</v>
      </c>
      <c r="BA118" s="33" t="s">
        <v>946</v>
      </c>
      <c r="BC118" s="34">
        <f t="shared" si="91"/>
        <v>0</v>
      </c>
      <c r="BD118" s="34">
        <f t="shared" si="92"/>
        <v>0</v>
      </c>
      <c r="BE118" s="34">
        <v>0</v>
      </c>
      <c r="BF118" s="34">
        <f>118</f>
        <v>118</v>
      </c>
      <c r="BH118" s="20">
        <f t="shared" si="93"/>
        <v>0</v>
      </c>
      <c r="BI118" s="20">
        <f t="shared" si="94"/>
        <v>0</v>
      </c>
      <c r="BJ118" s="20">
        <f t="shared" si="95"/>
        <v>0</v>
      </c>
      <c r="BK118" s="20" t="s">
        <v>951</v>
      </c>
      <c r="BL118" s="34">
        <v>722</v>
      </c>
    </row>
    <row r="119" spans="1:64" x14ac:dyDescent="0.2">
      <c r="A119" s="3"/>
      <c r="B119" s="12" t="s">
        <v>380</v>
      </c>
      <c r="C119" s="146" t="s">
        <v>678</v>
      </c>
      <c r="D119" s="147"/>
      <c r="E119" s="147"/>
      <c r="F119" s="147"/>
      <c r="G119" s="18" t="s">
        <v>6</v>
      </c>
      <c r="H119" s="18" t="s">
        <v>6</v>
      </c>
      <c r="I119" s="18" t="s">
        <v>6</v>
      </c>
      <c r="J119" s="39">
        <f>SUM(J120:J127)</f>
        <v>0</v>
      </c>
      <c r="K119" s="39">
        <f>SUM(K120:K127)</f>
        <v>0</v>
      </c>
      <c r="L119" s="39">
        <f>SUM(L120:L127)</f>
        <v>0</v>
      </c>
      <c r="M119" s="29"/>
      <c r="N119" s="6"/>
      <c r="AI119" s="33" t="s">
        <v>908</v>
      </c>
      <c r="AS119" s="39">
        <f>SUM(AJ120:AJ127)</f>
        <v>0</v>
      </c>
      <c r="AT119" s="39">
        <f>SUM(AK120:AK127)</f>
        <v>0</v>
      </c>
      <c r="AU119" s="39">
        <f>SUM(AL120:AL127)</f>
        <v>0</v>
      </c>
    </row>
    <row r="120" spans="1:64" x14ac:dyDescent="0.2">
      <c r="A120" s="4" t="s">
        <v>99</v>
      </c>
      <c r="B120" s="13" t="s">
        <v>381</v>
      </c>
      <c r="C120" s="140" t="s">
        <v>679</v>
      </c>
      <c r="D120" s="141"/>
      <c r="E120" s="141"/>
      <c r="F120" s="141"/>
      <c r="G120" s="13" t="s">
        <v>877</v>
      </c>
      <c r="H120" s="80">
        <v>1</v>
      </c>
      <c r="I120" s="20">
        <v>0</v>
      </c>
      <c r="J120" s="20">
        <f t="shared" ref="J120:J127" si="100">H120*AO120</f>
        <v>0</v>
      </c>
      <c r="K120" s="20">
        <f t="shared" ref="K120:K127" si="101">H120*AP120</f>
        <v>0</v>
      </c>
      <c r="L120" s="20">
        <f t="shared" ref="L120:L127" si="102">H120*I120</f>
        <v>0</v>
      </c>
      <c r="M120" s="30"/>
      <c r="N120" s="6"/>
      <c r="Z120" s="34">
        <f t="shared" ref="Z120:Z127" si="103">IF(AQ120="5",BJ120,0)</f>
        <v>0</v>
      </c>
      <c r="AB120" s="34">
        <f t="shared" ref="AB120:AB127" si="104">IF(AQ120="1",BH120,0)</f>
        <v>0</v>
      </c>
      <c r="AC120" s="34">
        <f t="shared" ref="AC120:AC127" si="105">IF(AQ120="1",BI120,0)</f>
        <v>0</v>
      </c>
      <c r="AD120" s="34">
        <f t="shared" ref="AD120:AD127" si="106">IF(AQ120="7",BH120,0)</f>
        <v>0</v>
      </c>
      <c r="AE120" s="34">
        <f t="shared" ref="AE120:AE127" si="107">IF(AQ120="7",BI120,0)</f>
        <v>0</v>
      </c>
      <c r="AF120" s="34">
        <f t="shared" ref="AF120:AF127" si="108">IF(AQ120="2",BH120,0)</f>
        <v>0</v>
      </c>
      <c r="AG120" s="34">
        <f t="shared" ref="AG120:AG127" si="109">IF(AQ120="2",BI120,0)</f>
        <v>0</v>
      </c>
      <c r="AH120" s="34">
        <f t="shared" ref="AH120:AH127" si="110">IF(AQ120="0",BJ120,0)</f>
        <v>0</v>
      </c>
      <c r="AI120" s="33" t="s">
        <v>908</v>
      </c>
      <c r="AJ120" s="20">
        <f t="shared" ref="AJ120:AJ127" si="111">IF(AN120=0,L120,0)</f>
        <v>0</v>
      </c>
      <c r="AK120" s="20">
        <f t="shared" ref="AK120:AK127" si="112">IF(AN120=15,L120,0)</f>
        <v>0</v>
      </c>
      <c r="AL120" s="20">
        <f t="shared" ref="AL120:AL127" si="113">IF(AN120=21,L120,0)</f>
        <v>0</v>
      </c>
      <c r="AN120" s="34">
        <v>21</v>
      </c>
      <c r="AO120" s="34">
        <f>I120*0</f>
        <v>0</v>
      </c>
      <c r="AP120" s="34">
        <f>I120*(1-0)</f>
        <v>0</v>
      </c>
      <c r="AQ120" s="35" t="s">
        <v>13</v>
      </c>
      <c r="AV120" s="34">
        <f t="shared" ref="AV120:AV127" si="114">AW120+AX120</f>
        <v>0</v>
      </c>
      <c r="AW120" s="34">
        <f t="shared" ref="AW120:AW127" si="115">H120*AO120</f>
        <v>0</v>
      </c>
      <c r="AX120" s="34">
        <f t="shared" ref="AX120:AX127" si="116">H120*AP120</f>
        <v>0</v>
      </c>
      <c r="AY120" s="37" t="s">
        <v>923</v>
      </c>
      <c r="AZ120" s="37" t="s">
        <v>940</v>
      </c>
      <c r="BA120" s="33" t="s">
        <v>946</v>
      </c>
      <c r="BC120" s="34">
        <f t="shared" ref="BC120:BC127" si="117">AW120+AX120</f>
        <v>0</v>
      </c>
      <c r="BD120" s="34">
        <f t="shared" ref="BD120:BD127" si="118">I120/(100-BE120)*100</f>
        <v>0</v>
      </c>
      <c r="BE120" s="34">
        <v>0</v>
      </c>
      <c r="BF120" s="34">
        <f>120</f>
        <v>120</v>
      </c>
      <c r="BH120" s="20">
        <f t="shared" ref="BH120:BH127" si="119">H120*AO120</f>
        <v>0</v>
      </c>
      <c r="BI120" s="20">
        <f t="shared" ref="BI120:BI127" si="120">H120*AP120</f>
        <v>0</v>
      </c>
      <c r="BJ120" s="20">
        <f t="shared" ref="BJ120:BJ127" si="121">H120*I120</f>
        <v>0</v>
      </c>
      <c r="BK120" s="20" t="s">
        <v>951</v>
      </c>
      <c r="BL120" s="34">
        <v>728</v>
      </c>
    </row>
    <row r="121" spans="1:64" x14ac:dyDescent="0.2">
      <c r="A121" s="4" t="s">
        <v>100</v>
      </c>
      <c r="B121" s="13" t="s">
        <v>382</v>
      </c>
      <c r="C121" s="140" t="s">
        <v>680</v>
      </c>
      <c r="D121" s="141"/>
      <c r="E121" s="141"/>
      <c r="F121" s="141"/>
      <c r="G121" s="13" t="s">
        <v>879</v>
      </c>
      <c r="H121" s="80">
        <v>1.5</v>
      </c>
      <c r="I121" s="20">
        <v>0</v>
      </c>
      <c r="J121" s="20">
        <f t="shared" si="100"/>
        <v>0</v>
      </c>
      <c r="K121" s="20">
        <f t="shared" si="101"/>
        <v>0</v>
      </c>
      <c r="L121" s="20">
        <f t="shared" si="102"/>
        <v>0</v>
      </c>
      <c r="M121" s="30"/>
      <c r="N121" s="6"/>
      <c r="Z121" s="34">
        <f t="shared" si="103"/>
        <v>0</v>
      </c>
      <c r="AB121" s="34">
        <f t="shared" si="104"/>
        <v>0</v>
      </c>
      <c r="AC121" s="34">
        <f t="shared" si="105"/>
        <v>0</v>
      </c>
      <c r="AD121" s="34">
        <f t="shared" si="106"/>
        <v>0</v>
      </c>
      <c r="AE121" s="34">
        <f t="shared" si="107"/>
        <v>0</v>
      </c>
      <c r="AF121" s="34">
        <f t="shared" si="108"/>
        <v>0</v>
      </c>
      <c r="AG121" s="34">
        <f t="shared" si="109"/>
        <v>0</v>
      </c>
      <c r="AH121" s="34">
        <f t="shared" si="110"/>
        <v>0</v>
      </c>
      <c r="AI121" s="33" t="s">
        <v>908</v>
      </c>
      <c r="AJ121" s="20">
        <f t="shared" si="111"/>
        <v>0</v>
      </c>
      <c r="AK121" s="20">
        <f t="shared" si="112"/>
        <v>0</v>
      </c>
      <c r="AL121" s="20">
        <f t="shared" si="113"/>
        <v>0</v>
      </c>
      <c r="AN121" s="34">
        <v>21</v>
      </c>
      <c r="AO121" s="34">
        <f>I121*0</f>
        <v>0</v>
      </c>
      <c r="AP121" s="34">
        <f>I121*(1-0)</f>
        <v>0</v>
      </c>
      <c r="AQ121" s="35" t="s">
        <v>13</v>
      </c>
      <c r="AV121" s="34">
        <f t="shared" si="114"/>
        <v>0</v>
      </c>
      <c r="AW121" s="34">
        <f t="shared" si="115"/>
        <v>0</v>
      </c>
      <c r="AX121" s="34">
        <f t="shared" si="116"/>
        <v>0</v>
      </c>
      <c r="AY121" s="37" t="s">
        <v>923</v>
      </c>
      <c r="AZ121" s="37" t="s">
        <v>940</v>
      </c>
      <c r="BA121" s="33" t="s">
        <v>946</v>
      </c>
      <c r="BC121" s="34">
        <f t="shared" si="117"/>
        <v>0</v>
      </c>
      <c r="BD121" s="34">
        <f t="shared" si="118"/>
        <v>0</v>
      </c>
      <c r="BE121" s="34">
        <v>0</v>
      </c>
      <c r="BF121" s="34">
        <f>121</f>
        <v>121</v>
      </c>
      <c r="BH121" s="20">
        <f t="shared" si="119"/>
        <v>0</v>
      </c>
      <c r="BI121" s="20">
        <f t="shared" si="120"/>
        <v>0</v>
      </c>
      <c r="BJ121" s="20">
        <f t="shared" si="121"/>
        <v>0</v>
      </c>
      <c r="BK121" s="20" t="s">
        <v>951</v>
      </c>
      <c r="BL121" s="34">
        <v>728</v>
      </c>
    </row>
    <row r="122" spans="1:64" x14ac:dyDescent="0.2">
      <c r="A122" s="4" t="s">
        <v>101</v>
      </c>
      <c r="B122" s="13" t="s">
        <v>383</v>
      </c>
      <c r="C122" s="140" t="s">
        <v>681</v>
      </c>
      <c r="D122" s="141"/>
      <c r="E122" s="141"/>
      <c r="F122" s="141"/>
      <c r="G122" s="13" t="s">
        <v>877</v>
      </c>
      <c r="H122" s="80">
        <v>1</v>
      </c>
      <c r="I122" s="20">
        <v>0</v>
      </c>
      <c r="J122" s="20">
        <f t="shared" si="100"/>
        <v>0</v>
      </c>
      <c r="K122" s="20">
        <f t="shared" si="101"/>
        <v>0</v>
      </c>
      <c r="L122" s="20">
        <f t="shared" si="102"/>
        <v>0</v>
      </c>
      <c r="M122" s="30"/>
      <c r="N122" s="6"/>
      <c r="Z122" s="34">
        <f t="shared" si="103"/>
        <v>0</v>
      </c>
      <c r="AB122" s="34">
        <f t="shared" si="104"/>
        <v>0</v>
      </c>
      <c r="AC122" s="34">
        <f t="shared" si="105"/>
        <v>0</v>
      </c>
      <c r="AD122" s="34">
        <f t="shared" si="106"/>
        <v>0</v>
      </c>
      <c r="AE122" s="34">
        <f t="shared" si="107"/>
        <v>0</v>
      </c>
      <c r="AF122" s="34">
        <f t="shared" si="108"/>
        <v>0</v>
      </c>
      <c r="AG122" s="34">
        <f t="shared" si="109"/>
        <v>0</v>
      </c>
      <c r="AH122" s="34">
        <f t="shared" si="110"/>
        <v>0</v>
      </c>
      <c r="AI122" s="33" t="s">
        <v>908</v>
      </c>
      <c r="AJ122" s="20">
        <f t="shared" si="111"/>
        <v>0</v>
      </c>
      <c r="AK122" s="20">
        <f t="shared" si="112"/>
        <v>0</v>
      </c>
      <c r="AL122" s="20">
        <f t="shared" si="113"/>
        <v>0</v>
      </c>
      <c r="AN122" s="34">
        <v>21</v>
      </c>
      <c r="AO122" s="34">
        <f>I122*0.81</f>
        <v>0</v>
      </c>
      <c r="AP122" s="34">
        <f>I122*(1-0.81)</f>
        <v>0</v>
      </c>
      <c r="AQ122" s="35" t="s">
        <v>13</v>
      </c>
      <c r="AV122" s="34">
        <f t="shared" si="114"/>
        <v>0</v>
      </c>
      <c r="AW122" s="34">
        <f t="shared" si="115"/>
        <v>0</v>
      </c>
      <c r="AX122" s="34">
        <f t="shared" si="116"/>
        <v>0</v>
      </c>
      <c r="AY122" s="37" t="s">
        <v>923</v>
      </c>
      <c r="AZ122" s="37" t="s">
        <v>940</v>
      </c>
      <c r="BA122" s="33" t="s">
        <v>946</v>
      </c>
      <c r="BC122" s="34">
        <f t="shared" si="117"/>
        <v>0</v>
      </c>
      <c r="BD122" s="34">
        <f t="shared" si="118"/>
        <v>0</v>
      </c>
      <c r="BE122" s="34">
        <v>0</v>
      </c>
      <c r="BF122" s="34">
        <f>122</f>
        <v>122</v>
      </c>
      <c r="BH122" s="20">
        <f t="shared" si="119"/>
        <v>0</v>
      </c>
      <c r="BI122" s="20">
        <f t="shared" si="120"/>
        <v>0</v>
      </c>
      <c r="BJ122" s="20">
        <f t="shared" si="121"/>
        <v>0</v>
      </c>
      <c r="BK122" s="20" t="s">
        <v>951</v>
      </c>
      <c r="BL122" s="34">
        <v>728</v>
      </c>
    </row>
    <row r="123" spans="1:64" x14ac:dyDescent="0.2">
      <c r="A123" s="4" t="s">
        <v>102</v>
      </c>
      <c r="B123" s="13" t="s">
        <v>384</v>
      </c>
      <c r="C123" s="140" t="s">
        <v>651</v>
      </c>
      <c r="D123" s="141"/>
      <c r="E123" s="141"/>
      <c r="F123" s="141"/>
      <c r="G123" s="13" t="s">
        <v>880</v>
      </c>
      <c r="H123" s="80">
        <v>8</v>
      </c>
      <c r="I123" s="20">
        <v>0</v>
      </c>
      <c r="J123" s="20">
        <f t="shared" si="100"/>
        <v>0</v>
      </c>
      <c r="K123" s="20">
        <f t="shared" si="101"/>
        <v>0</v>
      </c>
      <c r="L123" s="20">
        <f t="shared" si="102"/>
        <v>0</v>
      </c>
      <c r="M123" s="30"/>
      <c r="N123" s="6"/>
      <c r="Z123" s="34">
        <f t="shared" si="103"/>
        <v>0</v>
      </c>
      <c r="AB123" s="34">
        <f t="shared" si="104"/>
        <v>0</v>
      </c>
      <c r="AC123" s="34">
        <f t="shared" si="105"/>
        <v>0</v>
      </c>
      <c r="AD123" s="34">
        <f t="shared" si="106"/>
        <v>0</v>
      </c>
      <c r="AE123" s="34">
        <f t="shared" si="107"/>
        <v>0</v>
      </c>
      <c r="AF123" s="34">
        <f t="shared" si="108"/>
        <v>0</v>
      </c>
      <c r="AG123" s="34">
        <f t="shared" si="109"/>
        <v>0</v>
      </c>
      <c r="AH123" s="34">
        <f t="shared" si="110"/>
        <v>0</v>
      </c>
      <c r="AI123" s="33" t="s">
        <v>908</v>
      </c>
      <c r="AJ123" s="20">
        <f t="shared" si="111"/>
        <v>0</v>
      </c>
      <c r="AK123" s="20">
        <f t="shared" si="112"/>
        <v>0</v>
      </c>
      <c r="AL123" s="20">
        <f t="shared" si="113"/>
        <v>0</v>
      </c>
      <c r="AN123" s="34">
        <v>21</v>
      </c>
      <c r="AO123" s="34">
        <f>I123*0</f>
        <v>0</v>
      </c>
      <c r="AP123" s="34">
        <f>I123*(1-0)</f>
        <v>0</v>
      </c>
      <c r="AQ123" s="35" t="s">
        <v>13</v>
      </c>
      <c r="AV123" s="34">
        <f t="shared" si="114"/>
        <v>0</v>
      </c>
      <c r="AW123" s="34">
        <f t="shared" si="115"/>
        <v>0</v>
      </c>
      <c r="AX123" s="34">
        <f t="shared" si="116"/>
        <v>0</v>
      </c>
      <c r="AY123" s="37" t="s">
        <v>923</v>
      </c>
      <c r="AZ123" s="37" t="s">
        <v>940</v>
      </c>
      <c r="BA123" s="33" t="s">
        <v>946</v>
      </c>
      <c r="BC123" s="34">
        <f t="shared" si="117"/>
        <v>0</v>
      </c>
      <c r="BD123" s="34">
        <f t="shared" si="118"/>
        <v>0</v>
      </c>
      <c r="BE123" s="34">
        <v>0</v>
      </c>
      <c r="BF123" s="34">
        <f>123</f>
        <v>123</v>
      </c>
      <c r="BH123" s="20">
        <f t="shared" si="119"/>
        <v>0</v>
      </c>
      <c r="BI123" s="20">
        <f t="shared" si="120"/>
        <v>0</v>
      </c>
      <c r="BJ123" s="20">
        <f t="shared" si="121"/>
        <v>0</v>
      </c>
      <c r="BK123" s="20" t="s">
        <v>951</v>
      </c>
      <c r="BL123" s="34">
        <v>728</v>
      </c>
    </row>
    <row r="124" spans="1:64" x14ac:dyDescent="0.2">
      <c r="A124" s="4" t="s">
        <v>103</v>
      </c>
      <c r="B124" s="13" t="s">
        <v>385</v>
      </c>
      <c r="C124" s="140" t="s">
        <v>677</v>
      </c>
      <c r="D124" s="141"/>
      <c r="E124" s="141"/>
      <c r="F124" s="141"/>
      <c r="G124" s="13" t="s">
        <v>880</v>
      </c>
      <c r="H124" s="80">
        <v>4</v>
      </c>
      <c r="I124" s="20">
        <v>0</v>
      </c>
      <c r="J124" s="20">
        <f t="shared" si="100"/>
        <v>0</v>
      </c>
      <c r="K124" s="20">
        <f t="shared" si="101"/>
        <v>0</v>
      </c>
      <c r="L124" s="20">
        <f t="shared" si="102"/>
        <v>0</v>
      </c>
      <c r="M124" s="30"/>
      <c r="N124" s="6"/>
      <c r="Z124" s="34">
        <f t="shared" si="103"/>
        <v>0</v>
      </c>
      <c r="AB124" s="34">
        <f t="shared" si="104"/>
        <v>0</v>
      </c>
      <c r="AC124" s="34">
        <f t="shared" si="105"/>
        <v>0</v>
      </c>
      <c r="AD124" s="34">
        <f t="shared" si="106"/>
        <v>0</v>
      </c>
      <c r="AE124" s="34">
        <f t="shared" si="107"/>
        <v>0</v>
      </c>
      <c r="AF124" s="34">
        <f t="shared" si="108"/>
        <v>0</v>
      </c>
      <c r="AG124" s="34">
        <f t="shared" si="109"/>
        <v>0</v>
      </c>
      <c r="AH124" s="34">
        <f t="shared" si="110"/>
        <v>0</v>
      </c>
      <c r="AI124" s="33" t="s">
        <v>908</v>
      </c>
      <c r="AJ124" s="20">
        <f t="shared" si="111"/>
        <v>0</v>
      </c>
      <c r="AK124" s="20">
        <f t="shared" si="112"/>
        <v>0</v>
      </c>
      <c r="AL124" s="20">
        <f t="shared" si="113"/>
        <v>0</v>
      </c>
      <c r="AN124" s="34">
        <v>21</v>
      </c>
      <c r="AO124" s="34">
        <f>I124*0</f>
        <v>0</v>
      </c>
      <c r="AP124" s="34">
        <f>I124*(1-0)</f>
        <v>0</v>
      </c>
      <c r="AQ124" s="35" t="s">
        <v>13</v>
      </c>
      <c r="AV124" s="34">
        <f t="shared" si="114"/>
        <v>0</v>
      </c>
      <c r="AW124" s="34">
        <f t="shared" si="115"/>
        <v>0</v>
      </c>
      <c r="AX124" s="34">
        <f t="shared" si="116"/>
        <v>0</v>
      </c>
      <c r="AY124" s="37" t="s">
        <v>923</v>
      </c>
      <c r="AZ124" s="37" t="s">
        <v>940</v>
      </c>
      <c r="BA124" s="33" t="s">
        <v>946</v>
      </c>
      <c r="BC124" s="34">
        <f t="shared" si="117"/>
        <v>0</v>
      </c>
      <c r="BD124" s="34">
        <f t="shared" si="118"/>
        <v>0</v>
      </c>
      <c r="BE124" s="34">
        <v>0</v>
      </c>
      <c r="BF124" s="34">
        <f>124</f>
        <v>124</v>
      </c>
      <c r="BH124" s="20">
        <f t="shared" si="119"/>
        <v>0</v>
      </c>
      <c r="BI124" s="20">
        <f t="shared" si="120"/>
        <v>0</v>
      </c>
      <c r="BJ124" s="20">
        <f t="shared" si="121"/>
        <v>0</v>
      </c>
      <c r="BK124" s="20" t="s">
        <v>951</v>
      </c>
      <c r="BL124" s="34">
        <v>728</v>
      </c>
    </row>
    <row r="125" spans="1:64" x14ac:dyDescent="0.2">
      <c r="A125" s="4" t="s">
        <v>104</v>
      </c>
      <c r="B125" s="13" t="s">
        <v>386</v>
      </c>
      <c r="C125" s="140" t="s">
        <v>654</v>
      </c>
      <c r="D125" s="141"/>
      <c r="E125" s="141"/>
      <c r="F125" s="141"/>
      <c r="G125" s="13" t="s">
        <v>877</v>
      </c>
      <c r="H125" s="80">
        <v>1</v>
      </c>
      <c r="I125" s="20">
        <v>0</v>
      </c>
      <c r="J125" s="20">
        <f t="shared" si="100"/>
        <v>0</v>
      </c>
      <c r="K125" s="20">
        <f t="shared" si="101"/>
        <v>0</v>
      </c>
      <c r="L125" s="20">
        <f t="shared" si="102"/>
        <v>0</v>
      </c>
      <c r="M125" s="30"/>
      <c r="N125" s="6"/>
      <c r="Z125" s="34">
        <f t="shared" si="103"/>
        <v>0</v>
      </c>
      <c r="AB125" s="34">
        <f t="shared" si="104"/>
        <v>0</v>
      </c>
      <c r="AC125" s="34">
        <f t="shared" si="105"/>
        <v>0</v>
      </c>
      <c r="AD125" s="34">
        <f t="shared" si="106"/>
        <v>0</v>
      </c>
      <c r="AE125" s="34">
        <f t="shared" si="107"/>
        <v>0</v>
      </c>
      <c r="AF125" s="34">
        <f t="shared" si="108"/>
        <v>0</v>
      </c>
      <c r="AG125" s="34">
        <f t="shared" si="109"/>
        <v>0</v>
      </c>
      <c r="AH125" s="34">
        <f t="shared" si="110"/>
        <v>0</v>
      </c>
      <c r="AI125" s="33" t="s">
        <v>908</v>
      </c>
      <c r="AJ125" s="20">
        <f t="shared" si="111"/>
        <v>0</v>
      </c>
      <c r="AK125" s="20">
        <f t="shared" si="112"/>
        <v>0</v>
      </c>
      <c r="AL125" s="20">
        <f t="shared" si="113"/>
        <v>0</v>
      </c>
      <c r="AN125" s="34">
        <v>21</v>
      </c>
      <c r="AO125" s="34">
        <f>I125*0</f>
        <v>0</v>
      </c>
      <c r="AP125" s="34">
        <f>I125*(1-0)</f>
        <v>0</v>
      </c>
      <c r="AQ125" s="35" t="s">
        <v>13</v>
      </c>
      <c r="AV125" s="34">
        <f t="shared" si="114"/>
        <v>0</v>
      </c>
      <c r="AW125" s="34">
        <f t="shared" si="115"/>
        <v>0</v>
      </c>
      <c r="AX125" s="34">
        <f t="shared" si="116"/>
        <v>0</v>
      </c>
      <c r="AY125" s="37" t="s">
        <v>923</v>
      </c>
      <c r="AZ125" s="37" t="s">
        <v>940</v>
      </c>
      <c r="BA125" s="33" t="s">
        <v>946</v>
      </c>
      <c r="BC125" s="34">
        <f t="shared" si="117"/>
        <v>0</v>
      </c>
      <c r="BD125" s="34">
        <f t="shared" si="118"/>
        <v>0</v>
      </c>
      <c r="BE125" s="34">
        <v>0</v>
      </c>
      <c r="BF125" s="34">
        <f>125</f>
        <v>125</v>
      </c>
      <c r="BH125" s="20">
        <f t="shared" si="119"/>
        <v>0</v>
      </c>
      <c r="BI125" s="20">
        <f t="shared" si="120"/>
        <v>0</v>
      </c>
      <c r="BJ125" s="20">
        <f t="shared" si="121"/>
        <v>0</v>
      </c>
      <c r="BK125" s="20" t="s">
        <v>951</v>
      </c>
      <c r="BL125" s="34">
        <v>728</v>
      </c>
    </row>
    <row r="126" spans="1:64" x14ac:dyDescent="0.2">
      <c r="A126" s="4" t="s">
        <v>105</v>
      </c>
      <c r="B126" s="13" t="s">
        <v>387</v>
      </c>
      <c r="C126" s="140" t="s">
        <v>655</v>
      </c>
      <c r="D126" s="141"/>
      <c r="E126" s="141"/>
      <c r="F126" s="141"/>
      <c r="G126" s="13" t="s">
        <v>877</v>
      </c>
      <c r="H126" s="80">
        <v>1</v>
      </c>
      <c r="I126" s="20">
        <v>0</v>
      </c>
      <c r="J126" s="20">
        <f t="shared" si="100"/>
        <v>0</v>
      </c>
      <c r="K126" s="20">
        <f t="shared" si="101"/>
        <v>0</v>
      </c>
      <c r="L126" s="20">
        <f t="shared" si="102"/>
        <v>0</v>
      </c>
      <c r="M126" s="30"/>
      <c r="N126" s="6"/>
      <c r="Z126" s="34">
        <f t="shared" si="103"/>
        <v>0</v>
      </c>
      <c r="AB126" s="34">
        <f t="shared" si="104"/>
        <v>0</v>
      </c>
      <c r="AC126" s="34">
        <f t="shared" si="105"/>
        <v>0</v>
      </c>
      <c r="AD126" s="34">
        <f t="shared" si="106"/>
        <v>0</v>
      </c>
      <c r="AE126" s="34">
        <f t="shared" si="107"/>
        <v>0</v>
      </c>
      <c r="AF126" s="34">
        <f t="shared" si="108"/>
        <v>0</v>
      </c>
      <c r="AG126" s="34">
        <f t="shared" si="109"/>
        <v>0</v>
      </c>
      <c r="AH126" s="34">
        <f t="shared" si="110"/>
        <v>0</v>
      </c>
      <c r="AI126" s="33" t="s">
        <v>908</v>
      </c>
      <c r="AJ126" s="20">
        <f t="shared" si="111"/>
        <v>0</v>
      </c>
      <c r="AK126" s="20">
        <f t="shared" si="112"/>
        <v>0</v>
      </c>
      <c r="AL126" s="20">
        <f t="shared" si="113"/>
        <v>0</v>
      </c>
      <c r="AN126" s="34">
        <v>21</v>
      </c>
      <c r="AO126" s="34">
        <f>I126*0</f>
        <v>0</v>
      </c>
      <c r="AP126" s="34">
        <f>I126*(1-0)</f>
        <v>0</v>
      </c>
      <c r="AQ126" s="35" t="s">
        <v>13</v>
      </c>
      <c r="AV126" s="34">
        <f t="shared" si="114"/>
        <v>0</v>
      </c>
      <c r="AW126" s="34">
        <f t="shared" si="115"/>
        <v>0</v>
      </c>
      <c r="AX126" s="34">
        <f t="shared" si="116"/>
        <v>0</v>
      </c>
      <c r="AY126" s="37" t="s">
        <v>923</v>
      </c>
      <c r="AZ126" s="37" t="s">
        <v>940</v>
      </c>
      <c r="BA126" s="33" t="s">
        <v>946</v>
      </c>
      <c r="BC126" s="34">
        <f t="shared" si="117"/>
        <v>0</v>
      </c>
      <c r="BD126" s="34">
        <f t="shared" si="118"/>
        <v>0</v>
      </c>
      <c r="BE126" s="34">
        <v>0</v>
      </c>
      <c r="BF126" s="34">
        <f>126</f>
        <v>126</v>
      </c>
      <c r="BH126" s="20">
        <f t="shared" si="119"/>
        <v>0</v>
      </c>
      <c r="BI126" s="20">
        <f t="shared" si="120"/>
        <v>0</v>
      </c>
      <c r="BJ126" s="20">
        <f t="shared" si="121"/>
        <v>0</v>
      </c>
      <c r="BK126" s="20" t="s">
        <v>951</v>
      </c>
      <c r="BL126" s="34">
        <v>728</v>
      </c>
    </row>
    <row r="127" spans="1:64" x14ac:dyDescent="0.2">
      <c r="A127" s="4" t="s">
        <v>106</v>
      </c>
      <c r="B127" s="13" t="s">
        <v>388</v>
      </c>
      <c r="C127" s="140" t="s">
        <v>656</v>
      </c>
      <c r="D127" s="141"/>
      <c r="E127" s="141"/>
      <c r="F127" s="141"/>
      <c r="G127" s="13" t="s">
        <v>877</v>
      </c>
      <c r="H127" s="80">
        <v>1</v>
      </c>
      <c r="I127" s="20">
        <v>0</v>
      </c>
      <c r="J127" s="20">
        <f t="shared" si="100"/>
        <v>0</v>
      </c>
      <c r="K127" s="20">
        <f t="shared" si="101"/>
        <v>0</v>
      </c>
      <c r="L127" s="20">
        <f t="shared" si="102"/>
        <v>0</v>
      </c>
      <c r="M127" s="30"/>
      <c r="N127" s="6"/>
      <c r="Z127" s="34">
        <f t="shared" si="103"/>
        <v>0</v>
      </c>
      <c r="AB127" s="34">
        <f t="shared" si="104"/>
        <v>0</v>
      </c>
      <c r="AC127" s="34">
        <f t="shared" si="105"/>
        <v>0</v>
      </c>
      <c r="AD127" s="34">
        <f t="shared" si="106"/>
        <v>0</v>
      </c>
      <c r="AE127" s="34">
        <f t="shared" si="107"/>
        <v>0</v>
      </c>
      <c r="AF127" s="34">
        <f t="shared" si="108"/>
        <v>0</v>
      </c>
      <c r="AG127" s="34">
        <f t="shared" si="109"/>
        <v>0</v>
      </c>
      <c r="AH127" s="34">
        <f t="shared" si="110"/>
        <v>0</v>
      </c>
      <c r="AI127" s="33" t="s">
        <v>908</v>
      </c>
      <c r="AJ127" s="20">
        <f t="shared" si="111"/>
        <v>0</v>
      </c>
      <c r="AK127" s="20">
        <f t="shared" si="112"/>
        <v>0</v>
      </c>
      <c r="AL127" s="20">
        <f t="shared" si="113"/>
        <v>0</v>
      </c>
      <c r="AN127" s="34">
        <v>21</v>
      </c>
      <c r="AO127" s="34">
        <f>I127*0</f>
        <v>0</v>
      </c>
      <c r="AP127" s="34">
        <f>I127*(1-0)</f>
        <v>0</v>
      </c>
      <c r="AQ127" s="35" t="s">
        <v>13</v>
      </c>
      <c r="AV127" s="34">
        <f t="shared" si="114"/>
        <v>0</v>
      </c>
      <c r="AW127" s="34">
        <f t="shared" si="115"/>
        <v>0</v>
      </c>
      <c r="AX127" s="34">
        <f t="shared" si="116"/>
        <v>0</v>
      </c>
      <c r="AY127" s="37" t="s">
        <v>923</v>
      </c>
      <c r="AZ127" s="37" t="s">
        <v>940</v>
      </c>
      <c r="BA127" s="33" t="s">
        <v>946</v>
      </c>
      <c r="BC127" s="34">
        <f t="shared" si="117"/>
        <v>0</v>
      </c>
      <c r="BD127" s="34">
        <f t="shared" si="118"/>
        <v>0</v>
      </c>
      <c r="BE127" s="34">
        <v>0</v>
      </c>
      <c r="BF127" s="34">
        <f>127</f>
        <v>127</v>
      </c>
      <c r="BH127" s="20">
        <f t="shared" si="119"/>
        <v>0</v>
      </c>
      <c r="BI127" s="20">
        <f t="shared" si="120"/>
        <v>0</v>
      </c>
      <c r="BJ127" s="20">
        <f t="shared" si="121"/>
        <v>0</v>
      </c>
      <c r="BK127" s="20" t="s">
        <v>951</v>
      </c>
      <c r="BL127" s="34">
        <v>728</v>
      </c>
    </row>
    <row r="128" spans="1:64" x14ac:dyDescent="0.2">
      <c r="A128" s="3"/>
      <c r="B128" s="12" t="s">
        <v>389</v>
      </c>
      <c r="C128" s="146" t="s">
        <v>682</v>
      </c>
      <c r="D128" s="147"/>
      <c r="E128" s="147"/>
      <c r="F128" s="147"/>
      <c r="G128" s="18" t="s">
        <v>6</v>
      </c>
      <c r="H128" s="18" t="s">
        <v>6</v>
      </c>
      <c r="I128" s="18" t="s">
        <v>6</v>
      </c>
      <c r="J128" s="39">
        <f>SUM(J129:J143)</f>
        <v>0</v>
      </c>
      <c r="K128" s="39">
        <f>SUM(K129:K143)</f>
        <v>0</v>
      </c>
      <c r="L128" s="39">
        <f>SUM(L129:L143)</f>
        <v>0</v>
      </c>
      <c r="M128" s="29"/>
      <c r="N128" s="6"/>
      <c r="AI128" s="33" t="s">
        <v>908</v>
      </c>
      <c r="AS128" s="39">
        <f>SUM(AJ129:AJ143)</f>
        <v>0</v>
      </c>
      <c r="AT128" s="39">
        <f>SUM(AK129:AK143)</f>
        <v>0</v>
      </c>
      <c r="AU128" s="39">
        <f>SUM(AL129:AL143)</f>
        <v>0</v>
      </c>
    </row>
    <row r="129" spans="1:64" x14ac:dyDescent="0.2">
      <c r="A129" s="4" t="s">
        <v>107</v>
      </c>
      <c r="B129" s="13" t="s">
        <v>390</v>
      </c>
      <c r="C129" s="140" t="s">
        <v>683</v>
      </c>
      <c r="D129" s="141"/>
      <c r="E129" s="141"/>
      <c r="F129" s="141"/>
      <c r="G129" s="13" t="s">
        <v>877</v>
      </c>
      <c r="H129" s="80">
        <v>5</v>
      </c>
      <c r="I129" s="20">
        <v>0</v>
      </c>
      <c r="J129" s="20">
        <f t="shared" ref="J129:J143" si="122">H129*AO129</f>
        <v>0</v>
      </c>
      <c r="K129" s="20">
        <f t="shared" ref="K129:K143" si="123">H129*AP129</f>
        <v>0</v>
      </c>
      <c r="L129" s="20">
        <f t="shared" ref="L129:L143" si="124">H129*I129</f>
        <v>0</v>
      </c>
      <c r="M129" s="30"/>
      <c r="N129" s="6"/>
      <c r="Z129" s="34">
        <f t="shared" ref="Z129:Z143" si="125">IF(AQ129="5",BJ129,0)</f>
        <v>0</v>
      </c>
      <c r="AB129" s="34">
        <f t="shared" ref="AB129:AB143" si="126">IF(AQ129="1",BH129,0)</f>
        <v>0</v>
      </c>
      <c r="AC129" s="34">
        <f t="shared" ref="AC129:AC143" si="127">IF(AQ129="1",BI129,0)</f>
        <v>0</v>
      </c>
      <c r="AD129" s="34">
        <f t="shared" ref="AD129:AD143" si="128">IF(AQ129="7",BH129,0)</f>
        <v>0</v>
      </c>
      <c r="AE129" s="34">
        <f t="shared" ref="AE129:AE143" si="129">IF(AQ129="7",BI129,0)</f>
        <v>0</v>
      </c>
      <c r="AF129" s="34">
        <f t="shared" ref="AF129:AF143" si="130">IF(AQ129="2",BH129,0)</f>
        <v>0</v>
      </c>
      <c r="AG129" s="34">
        <f t="shared" ref="AG129:AG143" si="131">IF(AQ129="2",BI129,0)</f>
        <v>0</v>
      </c>
      <c r="AH129" s="34">
        <f t="shared" ref="AH129:AH143" si="132">IF(AQ129="0",BJ129,0)</f>
        <v>0</v>
      </c>
      <c r="AI129" s="33" t="s">
        <v>908</v>
      </c>
      <c r="AJ129" s="20">
        <f t="shared" ref="AJ129:AJ143" si="133">IF(AN129=0,L129,0)</f>
        <v>0</v>
      </c>
      <c r="AK129" s="20">
        <f t="shared" ref="AK129:AK143" si="134">IF(AN129=15,L129,0)</f>
        <v>0</v>
      </c>
      <c r="AL129" s="20">
        <f t="shared" ref="AL129:AL143" si="135">IF(AN129=21,L129,0)</f>
        <v>0</v>
      </c>
      <c r="AN129" s="34">
        <v>21</v>
      </c>
      <c r="AO129" s="34">
        <f>I129*0</f>
        <v>0</v>
      </c>
      <c r="AP129" s="34">
        <f>I129*(1-0)</f>
        <v>0</v>
      </c>
      <c r="AQ129" s="35" t="s">
        <v>13</v>
      </c>
      <c r="AV129" s="34">
        <f t="shared" ref="AV129:AV143" si="136">AW129+AX129</f>
        <v>0</v>
      </c>
      <c r="AW129" s="34">
        <f t="shared" ref="AW129:AW143" si="137">H129*AO129</f>
        <v>0</v>
      </c>
      <c r="AX129" s="34">
        <f t="shared" ref="AX129:AX143" si="138">H129*AP129</f>
        <v>0</v>
      </c>
      <c r="AY129" s="37" t="s">
        <v>924</v>
      </c>
      <c r="AZ129" s="37" t="s">
        <v>941</v>
      </c>
      <c r="BA129" s="33" t="s">
        <v>946</v>
      </c>
      <c r="BC129" s="34">
        <f t="shared" ref="BC129:BC143" si="139">AW129+AX129</f>
        <v>0</v>
      </c>
      <c r="BD129" s="34">
        <f t="shared" ref="BD129:BD143" si="140">I129/(100-BE129)*100</f>
        <v>0</v>
      </c>
      <c r="BE129" s="34">
        <v>0</v>
      </c>
      <c r="BF129" s="34">
        <f>129</f>
        <v>129</v>
      </c>
      <c r="BH129" s="20">
        <f t="shared" ref="BH129:BH143" si="141">H129*AO129</f>
        <v>0</v>
      </c>
      <c r="BI129" s="20">
        <f t="shared" ref="BI129:BI143" si="142">H129*AP129</f>
        <v>0</v>
      </c>
      <c r="BJ129" s="20">
        <f t="shared" ref="BJ129:BJ143" si="143">H129*I129</f>
        <v>0</v>
      </c>
      <c r="BK129" s="20" t="s">
        <v>951</v>
      </c>
      <c r="BL129" s="34">
        <v>731</v>
      </c>
    </row>
    <row r="130" spans="1:64" x14ac:dyDescent="0.2">
      <c r="A130" s="4" t="s">
        <v>108</v>
      </c>
      <c r="B130" s="13" t="s">
        <v>391</v>
      </c>
      <c r="C130" s="140" t="s">
        <v>684</v>
      </c>
      <c r="D130" s="141"/>
      <c r="E130" s="141"/>
      <c r="F130" s="141"/>
      <c r="G130" s="13" t="s">
        <v>877</v>
      </c>
      <c r="H130" s="80">
        <v>5</v>
      </c>
      <c r="I130" s="20">
        <v>0</v>
      </c>
      <c r="J130" s="20">
        <f t="shared" si="122"/>
        <v>0</v>
      </c>
      <c r="K130" s="20">
        <f t="shared" si="123"/>
        <v>0</v>
      </c>
      <c r="L130" s="20">
        <f t="shared" si="124"/>
        <v>0</v>
      </c>
      <c r="M130" s="30"/>
      <c r="N130" s="6"/>
      <c r="Z130" s="34">
        <f t="shared" si="125"/>
        <v>0</v>
      </c>
      <c r="AB130" s="34">
        <f t="shared" si="126"/>
        <v>0</v>
      </c>
      <c r="AC130" s="34">
        <f t="shared" si="127"/>
        <v>0</v>
      </c>
      <c r="AD130" s="34">
        <f t="shared" si="128"/>
        <v>0</v>
      </c>
      <c r="AE130" s="34">
        <f t="shared" si="129"/>
        <v>0</v>
      </c>
      <c r="AF130" s="34">
        <f t="shared" si="130"/>
        <v>0</v>
      </c>
      <c r="AG130" s="34">
        <f t="shared" si="131"/>
        <v>0</v>
      </c>
      <c r="AH130" s="34">
        <f t="shared" si="132"/>
        <v>0</v>
      </c>
      <c r="AI130" s="33" t="s">
        <v>908</v>
      </c>
      <c r="AJ130" s="20">
        <f t="shared" si="133"/>
        <v>0</v>
      </c>
      <c r="AK130" s="20">
        <f t="shared" si="134"/>
        <v>0</v>
      </c>
      <c r="AL130" s="20">
        <f t="shared" si="135"/>
        <v>0</v>
      </c>
      <c r="AN130" s="34">
        <v>21</v>
      </c>
      <c r="AO130" s="34">
        <f>I130*0.81</f>
        <v>0</v>
      </c>
      <c r="AP130" s="34">
        <f>I130*(1-0.81)</f>
        <v>0</v>
      </c>
      <c r="AQ130" s="35" t="s">
        <v>13</v>
      </c>
      <c r="AV130" s="34">
        <f t="shared" si="136"/>
        <v>0</v>
      </c>
      <c r="AW130" s="34">
        <f t="shared" si="137"/>
        <v>0</v>
      </c>
      <c r="AX130" s="34">
        <f t="shared" si="138"/>
        <v>0</v>
      </c>
      <c r="AY130" s="37" t="s">
        <v>924</v>
      </c>
      <c r="AZ130" s="37" t="s">
        <v>941</v>
      </c>
      <c r="BA130" s="33" t="s">
        <v>946</v>
      </c>
      <c r="BC130" s="34">
        <f t="shared" si="139"/>
        <v>0</v>
      </c>
      <c r="BD130" s="34">
        <f t="shared" si="140"/>
        <v>0</v>
      </c>
      <c r="BE130" s="34">
        <v>0</v>
      </c>
      <c r="BF130" s="34">
        <f>130</f>
        <v>130</v>
      </c>
      <c r="BH130" s="20">
        <f t="shared" si="141"/>
        <v>0</v>
      </c>
      <c r="BI130" s="20">
        <f t="shared" si="142"/>
        <v>0</v>
      </c>
      <c r="BJ130" s="20">
        <f t="shared" si="143"/>
        <v>0</v>
      </c>
      <c r="BK130" s="20" t="s">
        <v>951</v>
      </c>
      <c r="BL130" s="34">
        <v>731</v>
      </c>
    </row>
    <row r="131" spans="1:64" x14ac:dyDescent="0.2">
      <c r="A131" s="4" t="s">
        <v>109</v>
      </c>
      <c r="B131" s="13" t="s">
        <v>392</v>
      </c>
      <c r="C131" s="140" t="s">
        <v>685</v>
      </c>
      <c r="D131" s="141"/>
      <c r="E131" s="141"/>
      <c r="F131" s="141"/>
      <c r="G131" s="13" t="s">
        <v>877</v>
      </c>
      <c r="H131" s="80">
        <v>5</v>
      </c>
      <c r="I131" s="20">
        <v>0</v>
      </c>
      <c r="J131" s="20">
        <f t="shared" si="122"/>
        <v>0</v>
      </c>
      <c r="K131" s="20">
        <f t="shared" si="123"/>
        <v>0</v>
      </c>
      <c r="L131" s="20">
        <f t="shared" si="124"/>
        <v>0</v>
      </c>
      <c r="M131" s="30"/>
      <c r="N131" s="6"/>
      <c r="Z131" s="34">
        <f t="shared" si="125"/>
        <v>0</v>
      </c>
      <c r="AB131" s="34">
        <f t="shared" si="126"/>
        <v>0</v>
      </c>
      <c r="AC131" s="34">
        <f t="shared" si="127"/>
        <v>0</v>
      </c>
      <c r="AD131" s="34">
        <f t="shared" si="128"/>
        <v>0</v>
      </c>
      <c r="AE131" s="34">
        <f t="shared" si="129"/>
        <v>0</v>
      </c>
      <c r="AF131" s="34">
        <f t="shared" si="130"/>
        <v>0</v>
      </c>
      <c r="AG131" s="34">
        <f t="shared" si="131"/>
        <v>0</v>
      </c>
      <c r="AH131" s="34">
        <f t="shared" si="132"/>
        <v>0</v>
      </c>
      <c r="AI131" s="33" t="s">
        <v>908</v>
      </c>
      <c r="AJ131" s="20">
        <f t="shared" si="133"/>
        <v>0</v>
      </c>
      <c r="AK131" s="20">
        <f t="shared" si="134"/>
        <v>0</v>
      </c>
      <c r="AL131" s="20">
        <f t="shared" si="135"/>
        <v>0</v>
      </c>
      <c r="AN131" s="34">
        <v>21</v>
      </c>
      <c r="AO131" s="34">
        <f>I131*0.81</f>
        <v>0</v>
      </c>
      <c r="AP131" s="34">
        <f>I131*(1-0.81)</f>
        <v>0</v>
      </c>
      <c r="AQ131" s="35" t="s">
        <v>13</v>
      </c>
      <c r="AV131" s="34">
        <f t="shared" si="136"/>
        <v>0</v>
      </c>
      <c r="AW131" s="34">
        <f t="shared" si="137"/>
        <v>0</v>
      </c>
      <c r="AX131" s="34">
        <f t="shared" si="138"/>
        <v>0</v>
      </c>
      <c r="AY131" s="37" t="s">
        <v>924</v>
      </c>
      <c r="AZ131" s="37" t="s">
        <v>941</v>
      </c>
      <c r="BA131" s="33" t="s">
        <v>946</v>
      </c>
      <c r="BC131" s="34">
        <f t="shared" si="139"/>
        <v>0</v>
      </c>
      <c r="BD131" s="34">
        <f t="shared" si="140"/>
        <v>0</v>
      </c>
      <c r="BE131" s="34">
        <v>0</v>
      </c>
      <c r="BF131" s="34">
        <f>131</f>
        <v>131</v>
      </c>
      <c r="BH131" s="20">
        <f t="shared" si="141"/>
        <v>0</v>
      </c>
      <c r="BI131" s="20">
        <f t="shared" si="142"/>
        <v>0</v>
      </c>
      <c r="BJ131" s="20">
        <f t="shared" si="143"/>
        <v>0</v>
      </c>
      <c r="BK131" s="20" t="s">
        <v>951</v>
      </c>
      <c r="BL131" s="34">
        <v>731</v>
      </c>
    </row>
    <row r="132" spans="1:64" x14ac:dyDescent="0.2">
      <c r="A132" s="4" t="s">
        <v>110</v>
      </c>
      <c r="B132" s="13" t="s">
        <v>393</v>
      </c>
      <c r="C132" s="140" t="s">
        <v>686</v>
      </c>
      <c r="D132" s="141"/>
      <c r="E132" s="141"/>
      <c r="F132" s="141"/>
      <c r="G132" s="13" t="s">
        <v>877</v>
      </c>
      <c r="H132" s="80">
        <v>5</v>
      </c>
      <c r="I132" s="20">
        <v>0</v>
      </c>
      <c r="J132" s="20">
        <f t="shared" si="122"/>
        <v>0</v>
      </c>
      <c r="K132" s="20">
        <f t="shared" si="123"/>
        <v>0</v>
      </c>
      <c r="L132" s="20">
        <f t="shared" si="124"/>
        <v>0</v>
      </c>
      <c r="M132" s="30"/>
      <c r="N132" s="6"/>
      <c r="Z132" s="34">
        <f t="shared" si="125"/>
        <v>0</v>
      </c>
      <c r="AB132" s="34">
        <f t="shared" si="126"/>
        <v>0</v>
      </c>
      <c r="AC132" s="34">
        <f t="shared" si="127"/>
        <v>0</v>
      </c>
      <c r="AD132" s="34">
        <f t="shared" si="128"/>
        <v>0</v>
      </c>
      <c r="AE132" s="34">
        <f t="shared" si="129"/>
        <v>0</v>
      </c>
      <c r="AF132" s="34">
        <f t="shared" si="130"/>
        <v>0</v>
      </c>
      <c r="AG132" s="34">
        <f t="shared" si="131"/>
        <v>0</v>
      </c>
      <c r="AH132" s="34">
        <f t="shared" si="132"/>
        <v>0</v>
      </c>
      <c r="AI132" s="33" t="s">
        <v>908</v>
      </c>
      <c r="AJ132" s="20">
        <f t="shared" si="133"/>
        <v>0</v>
      </c>
      <c r="AK132" s="20">
        <f t="shared" si="134"/>
        <v>0</v>
      </c>
      <c r="AL132" s="20">
        <f t="shared" si="135"/>
        <v>0</v>
      </c>
      <c r="AN132" s="34">
        <v>21</v>
      </c>
      <c r="AO132" s="34">
        <f>I132*0.81</f>
        <v>0</v>
      </c>
      <c r="AP132" s="34">
        <f>I132*(1-0.81)</f>
        <v>0</v>
      </c>
      <c r="AQ132" s="35" t="s">
        <v>13</v>
      </c>
      <c r="AV132" s="34">
        <f t="shared" si="136"/>
        <v>0</v>
      </c>
      <c r="AW132" s="34">
        <f t="shared" si="137"/>
        <v>0</v>
      </c>
      <c r="AX132" s="34">
        <f t="shared" si="138"/>
        <v>0</v>
      </c>
      <c r="AY132" s="37" t="s">
        <v>924</v>
      </c>
      <c r="AZ132" s="37" t="s">
        <v>941</v>
      </c>
      <c r="BA132" s="33" t="s">
        <v>946</v>
      </c>
      <c r="BC132" s="34">
        <f t="shared" si="139"/>
        <v>0</v>
      </c>
      <c r="BD132" s="34">
        <f t="shared" si="140"/>
        <v>0</v>
      </c>
      <c r="BE132" s="34">
        <v>0</v>
      </c>
      <c r="BF132" s="34">
        <f>132</f>
        <v>132</v>
      </c>
      <c r="BH132" s="20">
        <f t="shared" si="141"/>
        <v>0</v>
      </c>
      <c r="BI132" s="20">
        <f t="shared" si="142"/>
        <v>0</v>
      </c>
      <c r="BJ132" s="20">
        <f t="shared" si="143"/>
        <v>0</v>
      </c>
      <c r="BK132" s="20" t="s">
        <v>951</v>
      </c>
      <c r="BL132" s="34">
        <v>731</v>
      </c>
    </row>
    <row r="133" spans="1:64" x14ac:dyDescent="0.2">
      <c r="A133" s="4" t="s">
        <v>111</v>
      </c>
      <c r="B133" s="13" t="s">
        <v>394</v>
      </c>
      <c r="C133" s="140" t="s">
        <v>687</v>
      </c>
      <c r="D133" s="141"/>
      <c r="E133" s="141"/>
      <c r="F133" s="141"/>
      <c r="G133" s="13" t="s">
        <v>880</v>
      </c>
      <c r="H133" s="80">
        <v>16</v>
      </c>
      <c r="I133" s="20">
        <v>0</v>
      </c>
      <c r="J133" s="20">
        <f t="shared" si="122"/>
        <v>0</v>
      </c>
      <c r="K133" s="20">
        <f t="shared" si="123"/>
        <v>0</v>
      </c>
      <c r="L133" s="20">
        <f t="shared" si="124"/>
        <v>0</v>
      </c>
      <c r="M133" s="30"/>
      <c r="N133" s="6"/>
      <c r="Z133" s="34">
        <f t="shared" si="125"/>
        <v>0</v>
      </c>
      <c r="AB133" s="34">
        <f t="shared" si="126"/>
        <v>0</v>
      </c>
      <c r="AC133" s="34">
        <f t="shared" si="127"/>
        <v>0</v>
      </c>
      <c r="AD133" s="34">
        <f t="shared" si="128"/>
        <v>0</v>
      </c>
      <c r="AE133" s="34">
        <f t="shared" si="129"/>
        <v>0</v>
      </c>
      <c r="AF133" s="34">
        <f t="shared" si="130"/>
        <v>0</v>
      </c>
      <c r="AG133" s="34">
        <f t="shared" si="131"/>
        <v>0</v>
      </c>
      <c r="AH133" s="34">
        <f t="shared" si="132"/>
        <v>0</v>
      </c>
      <c r="AI133" s="33" t="s">
        <v>908</v>
      </c>
      <c r="AJ133" s="20">
        <f t="shared" si="133"/>
        <v>0</v>
      </c>
      <c r="AK133" s="20">
        <f t="shared" si="134"/>
        <v>0</v>
      </c>
      <c r="AL133" s="20">
        <f t="shared" si="135"/>
        <v>0</v>
      </c>
      <c r="AN133" s="34">
        <v>21</v>
      </c>
      <c r="AO133" s="34">
        <f t="shared" ref="AO133:AO143" si="144">I133*0</f>
        <v>0</v>
      </c>
      <c r="AP133" s="34">
        <f t="shared" ref="AP133:AP143" si="145">I133*(1-0)</f>
        <v>0</v>
      </c>
      <c r="AQ133" s="35" t="s">
        <v>13</v>
      </c>
      <c r="AV133" s="34">
        <f t="shared" si="136"/>
        <v>0</v>
      </c>
      <c r="AW133" s="34">
        <f t="shared" si="137"/>
        <v>0</v>
      </c>
      <c r="AX133" s="34">
        <f t="shared" si="138"/>
        <v>0</v>
      </c>
      <c r="AY133" s="37" t="s">
        <v>924</v>
      </c>
      <c r="AZ133" s="37" t="s">
        <v>941</v>
      </c>
      <c r="BA133" s="33" t="s">
        <v>946</v>
      </c>
      <c r="BC133" s="34">
        <f t="shared" si="139"/>
        <v>0</v>
      </c>
      <c r="BD133" s="34">
        <f t="shared" si="140"/>
        <v>0</v>
      </c>
      <c r="BE133" s="34">
        <v>0</v>
      </c>
      <c r="BF133" s="34">
        <f>133</f>
        <v>133</v>
      </c>
      <c r="BH133" s="20">
        <f t="shared" si="141"/>
        <v>0</v>
      </c>
      <c r="BI133" s="20">
        <f t="shared" si="142"/>
        <v>0</v>
      </c>
      <c r="BJ133" s="20">
        <f t="shared" si="143"/>
        <v>0</v>
      </c>
      <c r="BK133" s="20" t="s">
        <v>951</v>
      </c>
      <c r="BL133" s="34">
        <v>731</v>
      </c>
    </row>
    <row r="134" spans="1:64" x14ac:dyDescent="0.2">
      <c r="A134" s="4" t="s">
        <v>112</v>
      </c>
      <c r="B134" s="13" t="s">
        <v>395</v>
      </c>
      <c r="C134" s="140" t="s">
        <v>688</v>
      </c>
      <c r="D134" s="141"/>
      <c r="E134" s="141"/>
      <c r="F134" s="141"/>
      <c r="G134" s="13" t="s">
        <v>877</v>
      </c>
      <c r="H134" s="80">
        <v>1</v>
      </c>
      <c r="I134" s="20">
        <v>0</v>
      </c>
      <c r="J134" s="20">
        <f t="shared" si="122"/>
        <v>0</v>
      </c>
      <c r="K134" s="20">
        <f t="shared" si="123"/>
        <v>0</v>
      </c>
      <c r="L134" s="20">
        <f t="shared" si="124"/>
        <v>0</v>
      </c>
      <c r="M134" s="30"/>
      <c r="N134" s="6"/>
      <c r="Z134" s="34">
        <f t="shared" si="125"/>
        <v>0</v>
      </c>
      <c r="AB134" s="34">
        <f t="shared" si="126"/>
        <v>0</v>
      </c>
      <c r="AC134" s="34">
        <f t="shared" si="127"/>
        <v>0</v>
      </c>
      <c r="AD134" s="34">
        <f t="shared" si="128"/>
        <v>0</v>
      </c>
      <c r="AE134" s="34">
        <f t="shared" si="129"/>
        <v>0</v>
      </c>
      <c r="AF134" s="34">
        <f t="shared" si="130"/>
        <v>0</v>
      </c>
      <c r="AG134" s="34">
        <f t="shared" si="131"/>
        <v>0</v>
      </c>
      <c r="AH134" s="34">
        <f t="shared" si="132"/>
        <v>0</v>
      </c>
      <c r="AI134" s="33" t="s">
        <v>908</v>
      </c>
      <c r="AJ134" s="20">
        <f t="shared" si="133"/>
        <v>0</v>
      </c>
      <c r="AK134" s="20">
        <f t="shared" si="134"/>
        <v>0</v>
      </c>
      <c r="AL134" s="20">
        <f t="shared" si="135"/>
        <v>0</v>
      </c>
      <c r="AN134" s="34">
        <v>21</v>
      </c>
      <c r="AO134" s="34">
        <f t="shared" si="144"/>
        <v>0</v>
      </c>
      <c r="AP134" s="34">
        <f t="shared" si="145"/>
        <v>0</v>
      </c>
      <c r="AQ134" s="35" t="s">
        <v>13</v>
      </c>
      <c r="AV134" s="34">
        <f t="shared" si="136"/>
        <v>0</v>
      </c>
      <c r="AW134" s="34">
        <f t="shared" si="137"/>
        <v>0</v>
      </c>
      <c r="AX134" s="34">
        <f t="shared" si="138"/>
        <v>0</v>
      </c>
      <c r="AY134" s="37" t="s">
        <v>924</v>
      </c>
      <c r="AZ134" s="37" t="s">
        <v>941</v>
      </c>
      <c r="BA134" s="33" t="s">
        <v>946</v>
      </c>
      <c r="BC134" s="34">
        <f t="shared" si="139"/>
        <v>0</v>
      </c>
      <c r="BD134" s="34">
        <f t="shared" si="140"/>
        <v>0</v>
      </c>
      <c r="BE134" s="34">
        <v>0</v>
      </c>
      <c r="BF134" s="34">
        <f>134</f>
        <v>134</v>
      </c>
      <c r="BH134" s="20">
        <f t="shared" si="141"/>
        <v>0</v>
      </c>
      <c r="BI134" s="20">
        <f t="shared" si="142"/>
        <v>0</v>
      </c>
      <c r="BJ134" s="20">
        <f t="shared" si="143"/>
        <v>0</v>
      </c>
      <c r="BK134" s="20" t="s">
        <v>951</v>
      </c>
      <c r="BL134" s="34">
        <v>731</v>
      </c>
    </row>
    <row r="135" spans="1:64" x14ac:dyDescent="0.2">
      <c r="A135" s="4" t="s">
        <v>113</v>
      </c>
      <c r="B135" s="13" t="s">
        <v>396</v>
      </c>
      <c r="C135" s="140" t="s">
        <v>689</v>
      </c>
      <c r="D135" s="141"/>
      <c r="E135" s="141"/>
      <c r="F135" s="141"/>
      <c r="G135" s="13" t="s">
        <v>877</v>
      </c>
      <c r="H135" s="80">
        <v>1</v>
      </c>
      <c r="I135" s="20">
        <v>0</v>
      </c>
      <c r="J135" s="20">
        <f t="shared" si="122"/>
        <v>0</v>
      </c>
      <c r="K135" s="20">
        <f t="shared" si="123"/>
        <v>0</v>
      </c>
      <c r="L135" s="20">
        <f t="shared" si="124"/>
        <v>0</v>
      </c>
      <c r="M135" s="30"/>
      <c r="N135" s="6"/>
      <c r="Z135" s="34">
        <f t="shared" si="125"/>
        <v>0</v>
      </c>
      <c r="AB135" s="34">
        <f t="shared" si="126"/>
        <v>0</v>
      </c>
      <c r="AC135" s="34">
        <f t="shared" si="127"/>
        <v>0</v>
      </c>
      <c r="AD135" s="34">
        <f t="shared" si="128"/>
        <v>0</v>
      </c>
      <c r="AE135" s="34">
        <f t="shared" si="129"/>
        <v>0</v>
      </c>
      <c r="AF135" s="34">
        <f t="shared" si="130"/>
        <v>0</v>
      </c>
      <c r="AG135" s="34">
        <f t="shared" si="131"/>
        <v>0</v>
      </c>
      <c r="AH135" s="34">
        <f t="shared" si="132"/>
        <v>0</v>
      </c>
      <c r="AI135" s="33" t="s">
        <v>908</v>
      </c>
      <c r="AJ135" s="20">
        <f t="shared" si="133"/>
        <v>0</v>
      </c>
      <c r="AK135" s="20">
        <f t="shared" si="134"/>
        <v>0</v>
      </c>
      <c r="AL135" s="20">
        <f t="shared" si="135"/>
        <v>0</v>
      </c>
      <c r="AN135" s="34">
        <v>21</v>
      </c>
      <c r="AO135" s="34">
        <f t="shared" si="144"/>
        <v>0</v>
      </c>
      <c r="AP135" s="34">
        <f t="shared" si="145"/>
        <v>0</v>
      </c>
      <c r="AQ135" s="35" t="s">
        <v>13</v>
      </c>
      <c r="AV135" s="34">
        <f t="shared" si="136"/>
        <v>0</v>
      </c>
      <c r="AW135" s="34">
        <f t="shared" si="137"/>
        <v>0</v>
      </c>
      <c r="AX135" s="34">
        <f t="shared" si="138"/>
        <v>0</v>
      </c>
      <c r="AY135" s="37" t="s">
        <v>924</v>
      </c>
      <c r="AZ135" s="37" t="s">
        <v>941</v>
      </c>
      <c r="BA135" s="33" t="s">
        <v>946</v>
      </c>
      <c r="BC135" s="34">
        <f t="shared" si="139"/>
        <v>0</v>
      </c>
      <c r="BD135" s="34">
        <f t="shared" si="140"/>
        <v>0</v>
      </c>
      <c r="BE135" s="34">
        <v>0</v>
      </c>
      <c r="BF135" s="34">
        <f>135</f>
        <v>135</v>
      </c>
      <c r="BH135" s="20">
        <f t="shared" si="141"/>
        <v>0</v>
      </c>
      <c r="BI135" s="20">
        <f t="shared" si="142"/>
        <v>0</v>
      </c>
      <c r="BJ135" s="20">
        <f t="shared" si="143"/>
        <v>0</v>
      </c>
      <c r="BK135" s="20" t="s">
        <v>951</v>
      </c>
      <c r="BL135" s="34">
        <v>731</v>
      </c>
    </row>
    <row r="136" spans="1:64" x14ac:dyDescent="0.2">
      <c r="A136" s="4" t="s">
        <v>114</v>
      </c>
      <c r="B136" s="13" t="s">
        <v>397</v>
      </c>
      <c r="C136" s="140" t="s">
        <v>690</v>
      </c>
      <c r="D136" s="141"/>
      <c r="E136" s="141"/>
      <c r="F136" s="141"/>
      <c r="G136" s="13" t="s">
        <v>877</v>
      </c>
      <c r="H136" s="80">
        <v>1</v>
      </c>
      <c r="I136" s="20">
        <v>0</v>
      </c>
      <c r="J136" s="20">
        <f t="shared" si="122"/>
        <v>0</v>
      </c>
      <c r="K136" s="20">
        <f t="shared" si="123"/>
        <v>0</v>
      </c>
      <c r="L136" s="20">
        <f t="shared" si="124"/>
        <v>0</v>
      </c>
      <c r="M136" s="30"/>
      <c r="N136" s="6"/>
      <c r="Z136" s="34">
        <f t="shared" si="125"/>
        <v>0</v>
      </c>
      <c r="AB136" s="34">
        <f t="shared" si="126"/>
        <v>0</v>
      </c>
      <c r="AC136" s="34">
        <f t="shared" si="127"/>
        <v>0</v>
      </c>
      <c r="AD136" s="34">
        <f t="shared" si="128"/>
        <v>0</v>
      </c>
      <c r="AE136" s="34">
        <f t="shared" si="129"/>
        <v>0</v>
      </c>
      <c r="AF136" s="34">
        <f t="shared" si="130"/>
        <v>0</v>
      </c>
      <c r="AG136" s="34">
        <f t="shared" si="131"/>
        <v>0</v>
      </c>
      <c r="AH136" s="34">
        <f t="shared" si="132"/>
        <v>0</v>
      </c>
      <c r="AI136" s="33" t="s">
        <v>908</v>
      </c>
      <c r="AJ136" s="20">
        <f t="shared" si="133"/>
        <v>0</v>
      </c>
      <c r="AK136" s="20">
        <f t="shared" si="134"/>
        <v>0</v>
      </c>
      <c r="AL136" s="20">
        <f t="shared" si="135"/>
        <v>0</v>
      </c>
      <c r="AN136" s="34">
        <v>21</v>
      </c>
      <c r="AO136" s="34">
        <f t="shared" si="144"/>
        <v>0</v>
      </c>
      <c r="AP136" s="34">
        <f t="shared" si="145"/>
        <v>0</v>
      </c>
      <c r="AQ136" s="35" t="s">
        <v>13</v>
      </c>
      <c r="AV136" s="34">
        <f t="shared" si="136"/>
        <v>0</v>
      </c>
      <c r="AW136" s="34">
        <f t="shared" si="137"/>
        <v>0</v>
      </c>
      <c r="AX136" s="34">
        <f t="shared" si="138"/>
        <v>0</v>
      </c>
      <c r="AY136" s="37" t="s">
        <v>924</v>
      </c>
      <c r="AZ136" s="37" t="s">
        <v>941</v>
      </c>
      <c r="BA136" s="33" t="s">
        <v>946</v>
      </c>
      <c r="BC136" s="34">
        <f t="shared" si="139"/>
        <v>0</v>
      </c>
      <c r="BD136" s="34">
        <f t="shared" si="140"/>
        <v>0</v>
      </c>
      <c r="BE136" s="34">
        <v>0</v>
      </c>
      <c r="BF136" s="34">
        <f>136</f>
        <v>136</v>
      </c>
      <c r="BH136" s="20">
        <f t="shared" si="141"/>
        <v>0</v>
      </c>
      <c r="BI136" s="20">
        <f t="shared" si="142"/>
        <v>0</v>
      </c>
      <c r="BJ136" s="20">
        <f t="shared" si="143"/>
        <v>0</v>
      </c>
      <c r="BK136" s="20" t="s">
        <v>951</v>
      </c>
      <c r="BL136" s="34">
        <v>731</v>
      </c>
    </row>
    <row r="137" spans="1:64" x14ac:dyDescent="0.2">
      <c r="A137" s="4" t="s">
        <v>115</v>
      </c>
      <c r="B137" s="13" t="s">
        <v>398</v>
      </c>
      <c r="C137" s="140" t="s">
        <v>691</v>
      </c>
      <c r="D137" s="141"/>
      <c r="E137" s="141"/>
      <c r="F137" s="141"/>
      <c r="G137" s="13" t="s">
        <v>877</v>
      </c>
      <c r="H137" s="80">
        <v>1</v>
      </c>
      <c r="I137" s="20">
        <v>0</v>
      </c>
      <c r="J137" s="20">
        <f t="shared" si="122"/>
        <v>0</v>
      </c>
      <c r="K137" s="20">
        <f t="shared" si="123"/>
        <v>0</v>
      </c>
      <c r="L137" s="20">
        <f t="shared" si="124"/>
        <v>0</v>
      </c>
      <c r="M137" s="30"/>
      <c r="N137" s="6"/>
      <c r="Z137" s="34">
        <f t="shared" si="125"/>
        <v>0</v>
      </c>
      <c r="AB137" s="34">
        <f t="shared" si="126"/>
        <v>0</v>
      </c>
      <c r="AC137" s="34">
        <f t="shared" si="127"/>
        <v>0</v>
      </c>
      <c r="AD137" s="34">
        <f t="shared" si="128"/>
        <v>0</v>
      </c>
      <c r="AE137" s="34">
        <f t="shared" si="129"/>
        <v>0</v>
      </c>
      <c r="AF137" s="34">
        <f t="shared" si="130"/>
        <v>0</v>
      </c>
      <c r="AG137" s="34">
        <f t="shared" si="131"/>
        <v>0</v>
      </c>
      <c r="AH137" s="34">
        <f t="shared" si="132"/>
        <v>0</v>
      </c>
      <c r="AI137" s="33" t="s">
        <v>908</v>
      </c>
      <c r="AJ137" s="20">
        <f t="shared" si="133"/>
        <v>0</v>
      </c>
      <c r="AK137" s="20">
        <f t="shared" si="134"/>
        <v>0</v>
      </c>
      <c r="AL137" s="20">
        <f t="shared" si="135"/>
        <v>0</v>
      </c>
      <c r="AN137" s="34">
        <v>21</v>
      </c>
      <c r="AO137" s="34">
        <f t="shared" si="144"/>
        <v>0</v>
      </c>
      <c r="AP137" s="34">
        <f t="shared" si="145"/>
        <v>0</v>
      </c>
      <c r="AQ137" s="35" t="s">
        <v>13</v>
      </c>
      <c r="AV137" s="34">
        <f t="shared" si="136"/>
        <v>0</v>
      </c>
      <c r="AW137" s="34">
        <f t="shared" si="137"/>
        <v>0</v>
      </c>
      <c r="AX137" s="34">
        <f t="shared" si="138"/>
        <v>0</v>
      </c>
      <c r="AY137" s="37" t="s">
        <v>924</v>
      </c>
      <c r="AZ137" s="37" t="s">
        <v>941</v>
      </c>
      <c r="BA137" s="33" t="s">
        <v>946</v>
      </c>
      <c r="BC137" s="34">
        <f t="shared" si="139"/>
        <v>0</v>
      </c>
      <c r="BD137" s="34">
        <f t="shared" si="140"/>
        <v>0</v>
      </c>
      <c r="BE137" s="34">
        <v>0</v>
      </c>
      <c r="BF137" s="34">
        <f>137</f>
        <v>137</v>
      </c>
      <c r="BH137" s="20">
        <f t="shared" si="141"/>
        <v>0</v>
      </c>
      <c r="BI137" s="20">
        <f t="shared" si="142"/>
        <v>0</v>
      </c>
      <c r="BJ137" s="20">
        <f t="shared" si="143"/>
        <v>0</v>
      </c>
      <c r="BK137" s="20" t="s">
        <v>951</v>
      </c>
      <c r="BL137" s="34">
        <v>731</v>
      </c>
    </row>
    <row r="138" spans="1:64" x14ac:dyDescent="0.2">
      <c r="A138" s="4" t="s">
        <v>116</v>
      </c>
      <c r="B138" s="13" t="s">
        <v>399</v>
      </c>
      <c r="C138" s="140" t="s">
        <v>692</v>
      </c>
      <c r="D138" s="141"/>
      <c r="E138" s="141"/>
      <c r="F138" s="141"/>
      <c r="G138" s="13" t="s">
        <v>877</v>
      </c>
      <c r="H138" s="80">
        <v>1</v>
      </c>
      <c r="I138" s="20">
        <v>0</v>
      </c>
      <c r="J138" s="20">
        <f t="shared" si="122"/>
        <v>0</v>
      </c>
      <c r="K138" s="20">
        <f t="shared" si="123"/>
        <v>0</v>
      </c>
      <c r="L138" s="20">
        <f t="shared" si="124"/>
        <v>0</v>
      </c>
      <c r="M138" s="30"/>
      <c r="N138" s="6"/>
      <c r="Z138" s="34">
        <f t="shared" si="125"/>
        <v>0</v>
      </c>
      <c r="AB138" s="34">
        <f t="shared" si="126"/>
        <v>0</v>
      </c>
      <c r="AC138" s="34">
        <f t="shared" si="127"/>
        <v>0</v>
      </c>
      <c r="AD138" s="34">
        <f t="shared" si="128"/>
        <v>0</v>
      </c>
      <c r="AE138" s="34">
        <f t="shared" si="129"/>
        <v>0</v>
      </c>
      <c r="AF138" s="34">
        <f t="shared" si="130"/>
        <v>0</v>
      </c>
      <c r="AG138" s="34">
        <f t="shared" si="131"/>
        <v>0</v>
      </c>
      <c r="AH138" s="34">
        <f t="shared" si="132"/>
        <v>0</v>
      </c>
      <c r="AI138" s="33" t="s">
        <v>908</v>
      </c>
      <c r="AJ138" s="20">
        <f t="shared" si="133"/>
        <v>0</v>
      </c>
      <c r="AK138" s="20">
        <f t="shared" si="134"/>
        <v>0</v>
      </c>
      <c r="AL138" s="20">
        <f t="shared" si="135"/>
        <v>0</v>
      </c>
      <c r="AN138" s="34">
        <v>21</v>
      </c>
      <c r="AO138" s="34">
        <f t="shared" si="144"/>
        <v>0</v>
      </c>
      <c r="AP138" s="34">
        <f t="shared" si="145"/>
        <v>0</v>
      </c>
      <c r="AQ138" s="35" t="s">
        <v>13</v>
      </c>
      <c r="AV138" s="34">
        <f t="shared" si="136"/>
        <v>0</v>
      </c>
      <c r="AW138" s="34">
        <f t="shared" si="137"/>
        <v>0</v>
      </c>
      <c r="AX138" s="34">
        <f t="shared" si="138"/>
        <v>0</v>
      </c>
      <c r="AY138" s="37" t="s">
        <v>924</v>
      </c>
      <c r="AZ138" s="37" t="s">
        <v>941</v>
      </c>
      <c r="BA138" s="33" t="s">
        <v>946</v>
      </c>
      <c r="BC138" s="34">
        <f t="shared" si="139"/>
        <v>0</v>
      </c>
      <c r="BD138" s="34">
        <f t="shared" si="140"/>
        <v>0</v>
      </c>
      <c r="BE138" s="34">
        <v>0</v>
      </c>
      <c r="BF138" s="34">
        <f>138</f>
        <v>138</v>
      </c>
      <c r="BH138" s="20">
        <f t="shared" si="141"/>
        <v>0</v>
      </c>
      <c r="BI138" s="20">
        <f t="shared" si="142"/>
        <v>0</v>
      </c>
      <c r="BJ138" s="20">
        <f t="shared" si="143"/>
        <v>0</v>
      </c>
      <c r="BK138" s="20" t="s">
        <v>951</v>
      </c>
      <c r="BL138" s="34">
        <v>731</v>
      </c>
    </row>
    <row r="139" spans="1:64" x14ac:dyDescent="0.2">
      <c r="A139" s="4" t="s">
        <v>117</v>
      </c>
      <c r="B139" s="13" t="s">
        <v>400</v>
      </c>
      <c r="C139" s="140" t="s">
        <v>693</v>
      </c>
      <c r="D139" s="141"/>
      <c r="E139" s="141"/>
      <c r="F139" s="141"/>
      <c r="G139" s="13" t="s">
        <v>877</v>
      </c>
      <c r="H139" s="80">
        <v>4</v>
      </c>
      <c r="I139" s="20">
        <v>0</v>
      </c>
      <c r="J139" s="20">
        <f t="shared" si="122"/>
        <v>0</v>
      </c>
      <c r="K139" s="20">
        <f t="shared" si="123"/>
        <v>0</v>
      </c>
      <c r="L139" s="20">
        <f t="shared" si="124"/>
        <v>0</v>
      </c>
      <c r="M139" s="30"/>
      <c r="N139" s="6"/>
      <c r="Z139" s="34">
        <f t="shared" si="125"/>
        <v>0</v>
      </c>
      <c r="AB139" s="34">
        <f t="shared" si="126"/>
        <v>0</v>
      </c>
      <c r="AC139" s="34">
        <f t="shared" si="127"/>
        <v>0</v>
      </c>
      <c r="AD139" s="34">
        <f t="shared" si="128"/>
        <v>0</v>
      </c>
      <c r="AE139" s="34">
        <f t="shared" si="129"/>
        <v>0</v>
      </c>
      <c r="AF139" s="34">
        <f t="shared" si="130"/>
        <v>0</v>
      </c>
      <c r="AG139" s="34">
        <f t="shared" si="131"/>
        <v>0</v>
      </c>
      <c r="AH139" s="34">
        <f t="shared" si="132"/>
        <v>0</v>
      </c>
      <c r="AI139" s="33" t="s">
        <v>908</v>
      </c>
      <c r="AJ139" s="20">
        <f t="shared" si="133"/>
        <v>0</v>
      </c>
      <c r="AK139" s="20">
        <f t="shared" si="134"/>
        <v>0</v>
      </c>
      <c r="AL139" s="20">
        <f t="shared" si="135"/>
        <v>0</v>
      </c>
      <c r="AN139" s="34">
        <v>21</v>
      </c>
      <c r="AO139" s="34">
        <f t="shared" si="144"/>
        <v>0</v>
      </c>
      <c r="AP139" s="34">
        <f t="shared" si="145"/>
        <v>0</v>
      </c>
      <c r="AQ139" s="35" t="s">
        <v>13</v>
      </c>
      <c r="AV139" s="34">
        <f t="shared" si="136"/>
        <v>0</v>
      </c>
      <c r="AW139" s="34">
        <f t="shared" si="137"/>
        <v>0</v>
      </c>
      <c r="AX139" s="34">
        <f t="shared" si="138"/>
        <v>0</v>
      </c>
      <c r="AY139" s="37" t="s">
        <v>924</v>
      </c>
      <c r="AZ139" s="37" t="s">
        <v>941</v>
      </c>
      <c r="BA139" s="33" t="s">
        <v>946</v>
      </c>
      <c r="BC139" s="34">
        <f t="shared" si="139"/>
        <v>0</v>
      </c>
      <c r="BD139" s="34">
        <f t="shared" si="140"/>
        <v>0</v>
      </c>
      <c r="BE139" s="34">
        <v>0</v>
      </c>
      <c r="BF139" s="34">
        <f>139</f>
        <v>139</v>
      </c>
      <c r="BH139" s="20">
        <f t="shared" si="141"/>
        <v>0</v>
      </c>
      <c r="BI139" s="20">
        <f t="shared" si="142"/>
        <v>0</v>
      </c>
      <c r="BJ139" s="20">
        <f t="shared" si="143"/>
        <v>0</v>
      </c>
      <c r="BK139" s="20" t="s">
        <v>951</v>
      </c>
      <c r="BL139" s="34">
        <v>731</v>
      </c>
    </row>
    <row r="140" spans="1:64" x14ac:dyDescent="0.2">
      <c r="A140" s="4" t="s">
        <v>118</v>
      </c>
      <c r="B140" s="13" t="s">
        <v>401</v>
      </c>
      <c r="C140" s="140" t="s">
        <v>694</v>
      </c>
      <c r="D140" s="141"/>
      <c r="E140" s="141"/>
      <c r="F140" s="141"/>
      <c r="G140" s="13" t="s">
        <v>877</v>
      </c>
      <c r="H140" s="80">
        <v>1</v>
      </c>
      <c r="I140" s="20">
        <v>0</v>
      </c>
      <c r="J140" s="20">
        <f t="shared" si="122"/>
        <v>0</v>
      </c>
      <c r="K140" s="20">
        <f t="shared" si="123"/>
        <v>0</v>
      </c>
      <c r="L140" s="20">
        <f t="shared" si="124"/>
        <v>0</v>
      </c>
      <c r="M140" s="30"/>
      <c r="N140" s="6"/>
      <c r="Z140" s="34">
        <f t="shared" si="125"/>
        <v>0</v>
      </c>
      <c r="AB140" s="34">
        <f t="shared" si="126"/>
        <v>0</v>
      </c>
      <c r="AC140" s="34">
        <f t="shared" si="127"/>
        <v>0</v>
      </c>
      <c r="AD140" s="34">
        <f t="shared" si="128"/>
        <v>0</v>
      </c>
      <c r="AE140" s="34">
        <f t="shared" si="129"/>
        <v>0</v>
      </c>
      <c r="AF140" s="34">
        <f t="shared" si="130"/>
        <v>0</v>
      </c>
      <c r="AG140" s="34">
        <f t="shared" si="131"/>
        <v>0</v>
      </c>
      <c r="AH140" s="34">
        <f t="shared" si="132"/>
        <v>0</v>
      </c>
      <c r="AI140" s="33" t="s">
        <v>908</v>
      </c>
      <c r="AJ140" s="20">
        <f t="shared" si="133"/>
        <v>0</v>
      </c>
      <c r="AK140" s="20">
        <f t="shared" si="134"/>
        <v>0</v>
      </c>
      <c r="AL140" s="20">
        <f t="shared" si="135"/>
        <v>0</v>
      </c>
      <c r="AN140" s="34">
        <v>21</v>
      </c>
      <c r="AO140" s="34">
        <f t="shared" si="144"/>
        <v>0</v>
      </c>
      <c r="AP140" s="34">
        <f t="shared" si="145"/>
        <v>0</v>
      </c>
      <c r="AQ140" s="35" t="s">
        <v>13</v>
      </c>
      <c r="AV140" s="34">
        <f t="shared" si="136"/>
        <v>0</v>
      </c>
      <c r="AW140" s="34">
        <f t="shared" si="137"/>
        <v>0</v>
      </c>
      <c r="AX140" s="34">
        <f t="shared" si="138"/>
        <v>0</v>
      </c>
      <c r="AY140" s="37" t="s">
        <v>924</v>
      </c>
      <c r="AZ140" s="37" t="s">
        <v>941</v>
      </c>
      <c r="BA140" s="33" t="s">
        <v>946</v>
      </c>
      <c r="BC140" s="34">
        <f t="shared" si="139"/>
        <v>0</v>
      </c>
      <c r="BD140" s="34">
        <f t="shared" si="140"/>
        <v>0</v>
      </c>
      <c r="BE140" s="34">
        <v>0</v>
      </c>
      <c r="BF140" s="34">
        <f>140</f>
        <v>140</v>
      </c>
      <c r="BH140" s="20">
        <f t="shared" si="141"/>
        <v>0</v>
      </c>
      <c r="BI140" s="20">
        <f t="shared" si="142"/>
        <v>0</v>
      </c>
      <c r="BJ140" s="20">
        <f t="shared" si="143"/>
        <v>0</v>
      </c>
      <c r="BK140" s="20" t="s">
        <v>951</v>
      </c>
      <c r="BL140" s="34">
        <v>731</v>
      </c>
    </row>
    <row r="141" spans="1:64" x14ac:dyDescent="0.2">
      <c r="A141" s="4" t="s">
        <v>119</v>
      </c>
      <c r="B141" s="13" t="s">
        <v>402</v>
      </c>
      <c r="C141" s="140" t="s">
        <v>654</v>
      </c>
      <c r="D141" s="141"/>
      <c r="E141" s="141"/>
      <c r="F141" s="141"/>
      <c r="G141" s="13" t="s">
        <v>877</v>
      </c>
      <c r="H141" s="80">
        <v>1</v>
      </c>
      <c r="I141" s="20">
        <v>0</v>
      </c>
      <c r="J141" s="20">
        <f t="shared" si="122"/>
        <v>0</v>
      </c>
      <c r="K141" s="20">
        <f t="shared" si="123"/>
        <v>0</v>
      </c>
      <c r="L141" s="20">
        <f t="shared" si="124"/>
        <v>0</v>
      </c>
      <c r="M141" s="30"/>
      <c r="N141" s="6"/>
      <c r="Z141" s="34">
        <f t="shared" si="125"/>
        <v>0</v>
      </c>
      <c r="AB141" s="34">
        <f t="shared" si="126"/>
        <v>0</v>
      </c>
      <c r="AC141" s="34">
        <f t="shared" si="127"/>
        <v>0</v>
      </c>
      <c r="AD141" s="34">
        <f t="shared" si="128"/>
        <v>0</v>
      </c>
      <c r="AE141" s="34">
        <f t="shared" si="129"/>
        <v>0</v>
      </c>
      <c r="AF141" s="34">
        <f t="shared" si="130"/>
        <v>0</v>
      </c>
      <c r="AG141" s="34">
        <f t="shared" si="131"/>
        <v>0</v>
      </c>
      <c r="AH141" s="34">
        <f t="shared" si="132"/>
        <v>0</v>
      </c>
      <c r="AI141" s="33" t="s">
        <v>908</v>
      </c>
      <c r="AJ141" s="20">
        <f t="shared" si="133"/>
        <v>0</v>
      </c>
      <c r="AK141" s="20">
        <f t="shared" si="134"/>
        <v>0</v>
      </c>
      <c r="AL141" s="20">
        <f t="shared" si="135"/>
        <v>0</v>
      </c>
      <c r="AN141" s="34">
        <v>21</v>
      </c>
      <c r="AO141" s="34">
        <f t="shared" si="144"/>
        <v>0</v>
      </c>
      <c r="AP141" s="34">
        <f t="shared" si="145"/>
        <v>0</v>
      </c>
      <c r="AQ141" s="35" t="s">
        <v>13</v>
      </c>
      <c r="AV141" s="34">
        <f t="shared" si="136"/>
        <v>0</v>
      </c>
      <c r="AW141" s="34">
        <f t="shared" si="137"/>
        <v>0</v>
      </c>
      <c r="AX141" s="34">
        <f t="shared" si="138"/>
        <v>0</v>
      </c>
      <c r="AY141" s="37" t="s">
        <v>924</v>
      </c>
      <c r="AZ141" s="37" t="s">
        <v>941</v>
      </c>
      <c r="BA141" s="33" t="s">
        <v>946</v>
      </c>
      <c r="BC141" s="34">
        <f t="shared" si="139"/>
        <v>0</v>
      </c>
      <c r="BD141" s="34">
        <f t="shared" si="140"/>
        <v>0</v>
      </c>
      <c r="BE141" s="34">
        <v>0</v>
      </c>
      <c r="BF141" s="34">
        <f>141</f>
        <v>141</v>
      </c>
      <c r="BH141" s="20">
        <f t="shared" si="141"/>
        <v>0</v>
      </c>
      <c r="BI141" s="20">
        <f t="shared" si="142"/>
        <v>0</v>
      </c>
      <c r="BJ141" s="20">
        <f t="shared" si="143"/>
        <v>0</v>
      </c>
      <c r="BK141" s="20" t="s">
        <v>951</v>
      </c>
      <c r="BL141" s="34">
        <v>731</v>
      </c>
    </row>
    <row r="142" spans="1:64" x14ac:dyDescent="0.2">
      <c r="A142" s="4" t="s">
        <v>120</v>
      </c>
      <c r="B142" s="13" t="s">
        <v>403</v>
      </c>
      <c r="C142" s="140" t="s">
        <v>655</v>
      </c>
      <c r="D142" s="141"/>
      <c r="E142" s="141"/>
      <c r="F142" s="141"/>
      <c r="G142" s="13" t="s">
        <v>877</v>
      </c>
      <c r="H142" s="80">
        <v>1</v>
      </c>
      <c r="I142" s="20">
        <v>0</v>
      </c>
      <c r="J142" s="20">
        <f t="shared" si="122"/>
        <v>0</v>
      </c>
      <c r="K142" s="20">
        <f t="shared" si="123"/>
        <v>0</v>
      </c>
      <c r="L142" s="20">
        <f t="shared" si="124"/>
        <v>0</v>
      </c>
      <c r="M142" s="30"/>
      <c r="N142" s="6"/>
      <c r="Z142" s="34">
        <f t="shared" si="125"/>
        <v>0</v>
      </c>
      <c r="AB142" s="34">
        <f t="shared" si="126"/>
        <v>0</v>
      </c>
      <c r="AC142" s="34">
        <f t="shared" si="127"/>
        <v>0</v>
      </c>
      <c r="AD142" s="34">
        <f t="shared" si="128"/>
        <v>0</v>
      </c>
      <c r="AE142" s="34">
        <f t="shared" si="129"/>
        <v>0</v>
      </c>
      <c r="AF142" s="34">
        <f t="shared" si="130"/>
        <v>0</v>
      </c>
      <c r="AG142" s="34">
        <f t="shared" si="131"/>
        <v>0</v>
      </c>
      <c r="AH142" s="34">
        <f t="shared" si="132"/>
        <v>0</v>
      </c>
      <c r="AI142" s="33" t="s">
        <v>908</v>
      </c>
      <c r="AJ142" s="20">
        <f t="shared" si="133"/>
        <v>0</v>
      </c>
      <c r="AK142" s="20">
        <f t="shared" si="134"/>
        <v>0</v>
      </c>
      <c r="AL142" s="20">
        <f t="shared" si="135"/>
        <v>0</v>
      </c>
      <c r="AN142" s="34">
        <v>21</v>
      </c>
      <c r="AO142" s="34">
        <f t="shared" si="144"/>
        <v>0</v>
      </c>
      <c r="AP142" s="34">
        <f t="shared" si="145"/>
        <v>0</v>
      </c>
      <c r="AQ142" s="35" t="s">
        <v>13</v>
      </c>
      <c r="AV142" s="34">
        <f t="shared" si="136"/>
        <v>0</v>
      </c>
      <c r="AW142" s="34">
        <f t="shared" si="137"/>
        <v>0</v>
      </c>
      <c r="AX142" s="34">
        <f t="shared" si="138"/>
        <v>0</v>
      </c>
      <c r="AY142" s="37" t="s">
        <v>924</v>
      </c>
      <c r="AZ142" s="37" t="s">
        <v>941</v>
      </c>
      <c r="BA142" s="33" t="s">
        <v>946</v>
      </c>
      <c r="BC142" s="34">
        <f t="shared" si="139"/>
        <v>0</v>
      </c>
      <c r="BD142" s="34">
        <f t="shared" si="140"/>
        <v>0</v>
      </c>
      <c r="BE142" s="34">
        <v>0</v>
      </c>
      <c r="BF142" s="34">
        <f>142</f>
        <v>142</v>
      </c>
      <c r="BH142" s="20">
        <f t="shared" si="141"/>
        <v>0</v>
      </c>
      <c r="BI142" s="20">
        <f t="shared" si="142"/>
        <v>0</v>
      </c>
      <c r="BJ142" s="20">
        <f t="shared" si="143"/>
        <v>0</v>
      </c>
      <c r="BK142" s="20" t="s">
        <v>951</v>
      </c>
      <c r="BL142" s="34">
        <v>731</v>
      </c>
    </row>
    <row r="143" spans="1:64" x14ac:dyDescent="0.2">
      <c r="A143" s="4" t="s">
        <v>121</v>
      </c>
      <c r="B143" s="13" t="s">
        <v>404</v>
      </c>
      <c r="C143" s="140" t="s">
        <v>656</v>
      </c>
      <c r="D143" s="141"/>
      <c r="E143" s="141"/>
      <c r="F143" s="141"/>
      <c r="G143" s="13" t="s">
        <v>877</v>
      </c>
      <c r="H143" s="80">
        <v>1</v>
      </c>
      <c r="I143" s="20">
        <v>0</v>
      </c>
      <c r="J143" s="20">
        <f t="shared" si="122"/>
        <v>0</v>
      </c>
      <c r="K143" s="20">
        <f t="shared" si="123"/>
        <v>0</v>
      </c>
      <c r="L143" s="20">
        <f t="shared" si="124"/>
        <v>0</v>
      </c>
      <c r="M143" s="30"/>
      <c r="N143" s="6"/>
      <c r="Z143" s="34">
        <f t="shared" si="125"/>
        <v>0</v>
      </c>
      <c r="AB143" s="34">
        <f t="shared" si="126"/>
        <v>0</v>
      </c>
      <c r="AC143" s="34">
        <f t="shared" si="127"/>
        <v>0</v>
      </c>
      <c r="AD143" s="34">
        <f t="shared" si="128"/>
        <v>0</v>
      </c>
      <c r="AE143" s="34">
        <f t="shared" si="129"/>
        <v>0</v>
      </c>
      <c r="AF143" s="34">
        <f t="shared" si="130"/>
        <v>0</v>
      </c>
      <c r="AG143" s="34">
        <f t="shared" si="131"/>
        <v>0</v>
      </c>
      <c r="AH143" s="34">
        <f t="shared" si="132"/>
        <v>0</v>
      </c>
      <c r="AI143" s="33" t="s">
        <v>908</v>
      </c>
      <c r="AJ143" s="20">
        <f t="shared" si="133"/>
        <v>0</v>
      </c>
      <c r="AK143" s="20">
        <f t="shared" si="134"/>
        <v>0</v>
      </c>
      <c r="AL143" s="20">
        <f t="shared" si="135"/>
        <v>0</v>
      </c>
      <c r="AN143" s="34">
        <v>21</v>
      </c>
      <c r="AO143" s="34">
        <f t="shared" si="144"/>
        <v>0</v>
      </c>
      <c r="AP143" s="34">
        <f t="shared" si="145"/>
        <v>0</v>
      </c>
      <c r="AQ143" s="35" t="s">
        <v>13</v>
      </c>
      <c r="AV143" s="34">
        <f t="shared" si="136"/>
        <v>0</v>
      </c>
      <c r="AW143" s="34">
        <f t="shared" si="137"/>
        <v>0</v>
      </c>
      <c r="AX143" s="34">
        <f t="shared" si="138"/>
        <v>0</v>
      </c>
      <c r="AY143" s="37" t="s">
        <v>924</v>
      </c>
      <c r="AZ143" s="37" t="s">
        <v>941</v>
      </c>
      <c r="BA143" s="33" t="s">
        <v>946</v>
      </c>
      <c r="BC143" s="34">
        <f t="shared" si="139"/>
        <v>0</v>
      </c>
      <c r="BD143" s="34">
        <f t="shared" si="140"/>
        <v>0</v>
      </c>
      <c r="BE143" s="34">
        <v>0</v>
      </c>
      <c r="BF143" s="34">
        <f>143</f>
        <v>143</v>
      </c>
      <c r="BH143" s="20">
        <f t="shared" si="141"/>
        <v>0</v>
      </c>
      <c r="BI143" s="20">
        <f t="shared" si="142"/>
        <v>0</v>
      </c>
      <c r="BJ143" s="20">
        <f t="shared" si="143"/>
        <v>0</v>
      </c>
      <c r="BK143" s="20" t="s">
        <v>951</v>
      </c>
      <c r="BL143" s="34">
        <v>731</v>
      </c>
    </row>
    <row r="144" spans="1:64" x14ac:dyDescent="0.2">
      <c r="A144" s="3"/>
      <c r="B144" s="12" t="s">
        <v>405</v>
      </c>
      <c r="C144" s="146" t="s">
        <v>695</v>
      </c>
      <c r="D144" s="147"/>
      <c r="E144" s="147"/>
      <c r="F144" s="147"/>
      <c r="G144" s="18" t="s">
        <v>6</v>
      </c>
      <c r="H144" s="18" t="s">
        <v>6</v>
      </c>
      <c r="I144" s="18" t="s">
        <v>6</v>
      </c>
      <c r="J144" s="39">
        <f>SUM(J145:J153)</f>
        <v>0</v>
      </c>
      <c r="K144" s="39">
        <f>SUM(K145:K153)</f>
        <v>0</v>
      </c>
      <c r="L144" s="39">
        <f>SUM(L145:L153)</f>
        <v>0</v>
      </c>
      <c r="M144" s="29"/>
      <c r="N144" s="6"/>
      <c r="AI144" s="33" t="s">
        <v>908</v>
      </c>
      <c r="AS144" s="39">
        <f>SUM(AJ145:AJ153)</f>
        <v>0</v>
      </c>
      <c r="AT144" s="39">
        <f>SUM(AK145:AK153)</f>
        <v>0</v>
      </c>
      <c r="AU144" s="39">
        <f>SUM(AL145:AL153)</f>
        <v>0</v>
      </c>
    </row>
    <row r="145" spans="1:64" x14ac:dyDescent="0.2">
      <c r="A145" s="4" t="s">
        <v>122</v>
      </c>
      <c r="B145" s="13" t="s">
        <v>406</v>
      </c>
      <c r="C145" s="140" t="s">
        <v>696</v>
      </c>
      <c r="D145" s="141"/>
      <c r="E145" s="141"/>
      <c r="F145" s="141"/>
      <c r="G145" s="13" t="s">
        <v>879</v>
      </c>
      <c r="H145" s="80">
        <v>2.85</v>
      </c>
      <c r="I145" s="20">
        <v>0</v>
      </c>
      <c r="J145" s="20">
        <f t="shared" ref="J145:J153" si="146">H145*AO145</f>
        <v>0</v>
      </c>
      <c r="K145" s="20">
        <f t="shared" ref="K145:K153" si="147">H145*AP145</f>
        <v>0</v>
      </c>
      <c r="L145" s="20">
        <f t="shared" ref="L145:L153" si="148">H145*I145</f>
        <v>0</v>
      </c>
      <c r="M145" s="30" t="s">
        <v>898</v>
      </c>
      <c r="N145" s="6"/>
      <c r="Z145" s="34">
        <f t="shared" ref="Z145:Z153" si="149">IF(AQ145="5",BJ145,0)</f>
        <v>0</v>
      </c>
      <c r="AB145" s="34">
        <f t="shared" ref="AB145:AB153" si="150">IF(AQ145="1",BH145,0)</f>
        <v>0</v>
      </c>
      <c r="AC145" s="34">
        <f t="shared" ref="AC145:AC153" si="151">IF(AQ145="1",BI145,0)</f>
        <v>0</v>
      </c>
      <c r="AD145" s="34">
        <f t="shared" ref="AD145:AD153" si="152">IF(AQ145="7",BH145,0)</f>
        <v>0</v>
      </c>
      <c r="AE145" s="34">
        <f t="shared" ref="AE145:AE153" si="153">IF(AQ145="7",BI145,0)</f>
        <v>0</v>
      </c>
      <c r="AF145" s="34">
        <f t="shared" ref="AF145:AF153" si="154">IF(AQ145="2",BH145,0)</f>
        <v>0</v>
      </c>
      <c r="AG145" s="34">
        <f t="shared" ref="AG145:AG153" si="155">IF(AQ145="2",BI145,0)</f>
        <v>0</v>
      </c>
      <c r="AH145" s="34">
        <f t="shared" ref="AH145:AH153" si="156">IF(AQ145="0",BJ145,0)</f>
        <v>0</v>
      </c>
      <c r="AI145" s="33" t="s">
        <v>908</v>
      </c>
      <c r="AJ145" s="20">
        <f t="shared" ref="AJ145:AJ153" si="157">IF(AN145=0,L145,0)</f>
        <v>0</v>
      </c>
      <c r="AK145" s="20">
        <f t="shared" ref="AK145:AK153" si="158">IF(AN145=15,L145,0)</f>
        <v>0</v>
      </c>
      <c r="AL145" s="20">
        <f t="shared" ref="AL145:AL153" si="159">IF(AN145=21,L145,0)</f>
        <v>0</v>
      </c>
      <c r="AN145" s="34">
        <v>21</v>
      </c>
      <c r="AO145" s="34">
        <f>I145*0.00807894736842105</f>
        <v>0</v>
      </c>
      <c r="AP145" s="34">
        <f>I145*(1-0.00807894736842105)</f>
        <v>0</v>
      </c>
      <c r="AQ145" s="35" t="s">
        <v>13</v>
      </c>
      <c r="AV145" s="34">
        <f t="shared" ref="AV145:AV153" si="160">AW145+AX145</f>
        <v>0</v>
      </c>
      <c r="AW145" s="34">
        <f t="shared" ref="AW145:AW153" si="161">H145*AO145</f>
        <v>0</v>
      </c>
      <c r="AX145" s="34">
        <f t="shared" ref="AX145:AX153" si="162">H145*AP145</f>
        <v>0</v>
      </c>
      <c r="AY145" s="37" t="s">
        <v>925</v>
      </c>
      <c r="AZ145" s="37" t="s">
        <v>942</v>
      </c>
      <c r="BA145" s="33" t="s">
        <v>946</v>
      </c>
      <c r="BC145" s="34">
        <f t="shared" ref="BC145:BC153" si="163">AW145+AX145</f>
        <v>0</v>
      </c>
      <c r="BD145" s="34">
        <f t="shared" ref="BD145:BD153" si="164">I145/(100-BE145)*100</f>
        <v>0</v>
      </c>
      <c r="BE145" s="34">
        <v>0</v>
      </c>
      <c r="BF145" s="34">
        <f>145</f>
        <v>145</v>
      </c>
      <c r="BH145" s="20">
        <f t="shared" ref="BH145:BH153" si="165">H145*AO145</f>
        <v>0</v>
      </c>
      <c r="BI145" s="20">
        <f t="shared" ref="BI145:BI153" si="166">H145*AP145</f>
        <v>0</v>
      </c>
      <c r="BJ145" s="20">
        <f t="shared" ref="BJ145:BJ153" si="167">H145*I145</f>
        <v>0</v>
      </c>
      <c r="BK145" s="20" t="s">
        <v>951</v>
      </c>
      <c r="BL145" s="34">
        <v>766</v>
      </c>
    </row>
    <row r="146" spans="1:64" x14ac:dyDescent="0.2">
      <c r="A146" s="4" t="s">
        <v>123</v>
      </c>
      <c r="B146" s="13" t="s">
        <v>406</v>
      </c>
      <c r="C146" s="140" t="s">
        <v>696</v>
      </c>
      <c r="D146" s="141"/>
      <c r="E146" s="141"/>
      <c r="F146" s="141"/>
      <c r="G146" s="13" t="s">
        <v>879</v>
      </c>
      <c r="H146" s="80">
        <v>2.85</v>
      </c>
      <c r="I146" s="20">
        <v>0</v>
      </c>
      <c r="J146" s="20">
        <f t="shared" si="146"/>
        <v>0</v>
      </c>
      <c r="K146" s="20">
        <f t="shared" si="147"/>
        <v>0</v>
      </c>
      <c r="L146" s="20">
        <f t="shared" si="148"/>
        <v>0</v>
      </c>
      <c r="M146" s="30" t="s">
        <v>898</v>
      </c>
      <c r="N146" s="6"/>
      <c r="Z146" s="34">
        <f t="shared" si="149"/>
        <v>0</v>
      </c>
      <c r="AB146" s="34">
        <f t="shared" si="150"/>
        <v>0</v>
      </c>
      <c r="AC146" s="34">
        <f t="shared" si="151"/>
        <v>0</v>
      </c>
      <c r="AD146" s="34">
        <f t="shared" si="152"/>
        <v>0</v>
      </c>
      <c r="AE146" s="34">
        <f t="shared" si="153"/>
        <v>0</v>
      </c>
      <c r="AF146" s="34">
        <f t="shared" si="154"/>
        <v>0</v>
      </c>
      <c r="AG146" s="34">
        <f t="shared" si="155"/>
        <v>0</v>
      </c>
      <c r="AH146" s="34">
        <f t="shared" si="156"/>
        <v>0</v>
      </c>
      <c r="AI146" s="33" t="s">
        <v>908</v>
      </c>
      <c r="AJ146" s="20">
        <f t="shared" si="157"/>
        <v>0</v>
      </c>
      <c r="AK146" s="20">
        <f t="shared" si="158"/>
        <v>0</v>
      </c>
      <c r="AL146" s="20">
        <f t="shared" si="159"/>
        <v>0</v>
      </c>
      <c r="AN146" s="34">
        <v>21</v>
      </c>
      <c r="AO146" s="34">
        <f>I146*0.00807246376811594</f>
        <v>0</v>
      </c>
      <c r="AP146" s="34">
        <f>I146*(1-0.00807246376811594)</f>
        <v>0</v>
      </c>
      <c r="AQ146" s="35" t="s">
        <v>13</v>
      </c>
      <c r="AV146" s="34">
        <f t="shared" si="160"/>
        <v>0</v>
      </c>
      <c r="AW146" s="34">
        <f t="shared" si="161"/>
        <v>0</v>
      </c>
      <c r="AX146" s="34">
        <f t="shared" si="162"/>
        <v>0</v>
      </c>
      <c r="AY146" s="37" t="s">
        <v>925</v>
      </c>
      <c r="AZ146" s="37" t="s">
        <v>942</v>
      </c>
      <c r="BA146" s="33" t="s">
        <v>946</v>
      </c>
      <c r="BC146" s="34">
        <f t="shared" si="163"/>
        <v>0</v>
      </c>
      <c r="BD146" s="34">
        <f t="shared" si="164"/>
        <v>0</v>
      </c>
      <c r="BE146" s="34">
        <v>0</v>
      </c>
      <c r="BF146" s="34">
        <f>146</f>
        <v>146</v>
      </c>
      <c r="BH146" s="20">
        <f t="shared" si="165"/>
        <v>0</v>
      </c>
      <c r="BI146" s="20">
        <f t="shared" si="166"/>
        <v>0</v>
      </c>
      <c r="BJ146" s="20">
        <f t="shared" si="167"/>
        <v>0</v>
      </c>
      <c r="BK146" s="20" t="s">
        <v>951</v>
      </c>
      <c r="BL146" s="34">
        <v>766</v>
      </c>
    </row>
    <row r="147" spans="1:64" x14ac:dyDescent="0.2">
      <c r="A147" s="4" t="s">
        <v>124</v>
      </c>
      <c r="B147" s="13" t="s">
        <v>407</v>
      </c>
      <c r="C147" s="140" t="s">
        <v>697</v>
      </c>
      <c r="D147" s="141"/>
      <c r="E147" s="141"/>
      <c r="F147" s="141"/>
      <c r="G147" s="13" t="s">
        <v>876</v>
      </c>
      <c r="H147" s="80">
        <v>21.95</v>
      </c>
      <c r="I147" s="20">
        <v>0</v>
      </c>
      <c r="J147" s="20">
        <f t="shared" si="146"/>
        <v>0</v>
      </c>
      <c r="K147" s="20">
        <f t="shared" si="147"/>
        <v>0</v>
      </c>
      <c r="L147" s="20">
        <f t="shared" si="148"/>
        <v>0</v>
      </c>
      <c r="M147" s="30" t="s">
        <v>898</v>
      </c>
      <c r="N147" s="6"/>
      <c r="Z147" s="34">
        <f t="shared" si="149"/>
        <v>0</v>
      </c>
      <c r="AB147" s="34">
        <f t="shared" si="150"/>
        <v>0</v>
      </c>
      <c r="AC147" s="34">
        <f t="shared" si="151"/>
        <v>0</v>
      </c>
      <c r="AD147" s="34">
        <f t="shared" si="152"/>
        <v>0</v>
      </c>
      <c r="AE147" s="34">
        <f t="shared" si="153"/>
        <v>0</v>
      </c>
      <c r="AF147" s="34">
        <f t="shared" si="154"/>
        <v>0</v>
      </c>
      <c r="AG147" s="34">
        <f t="shared" si="155"/>
        <v>0</v>
      </c>
      <c r="AH147" s="34">
        <f t="shared" si="156"/>
        <v>0</v>
      </c>
      <c r="AI147" s="33" t="s">
        <v>908</v>
      </c>
      <c r="AJ147" s="20">
        <f t="shared" si="157"/>
        <v>0</v>
      </c>
      <c r="AK147" s="20">
        <f t="shared" si="158"/>
        <v>0</v>
      </c>
      <c r="AL147" s="20">
        <f t="shared" si="159"/>
        <v>0</v>
      </c>
      <c r="AN147" s="34">
        <v>21</v>
      </c>
      <c r="AO147" s="34">
        <f>I147*0</f>
        <v>0</v>
      </c>
      <c r="AP147" s="34">
        <f>I147*(1-0)</f>
        <v>0</v>
      </c>
      <c r="AQ147" s="35" t="s">
        <v>13</v>
      </c>
      <c r="AV147" s="34">
        <f t="shared" si="160"/>
        <v>0</v>
      </c>
      <c r="AW147" s="34">
        <f t="shared" si="161"/>
        <v>0</v>
      </c>
      <c r="AX147" s="34">
        <f t="shared" si="162"/>
        <v>0</v>
      </c>
      <c r="AY147" s="37" t="s">
        <v>925</v>
      </c>
      <c r="AZ147" s="37" t="s">
        <v>942</v>
      </c>
      <c r="BA147" s="33" t="s">
        <v>946</v>
      </c>
      <c r="BC147" s="34">
        <f t="shared" si="163"/>
        <v>0</v>
      </c>
      <c r="BD147" s="34">
        <f t="shared" si="164"/>
        <v>0</v>
      </c>
      <c r="BE147" s="34">
        <v>0</v>
      </c>
      <c r="BF147" s="34">
        <f>147</f>
        <v>147</v>
      </c>
      <c r="BH147" s="20">
        <f t="shared" si="165"/>
        <v>0</v>
      </c>
      <c r="BI147" s="20">
        <f t="shared" si="166"/>
        <v>0</v>
      </c>
      <c r="BJ147" s="20">
        <f t="shared" si="167"/>
        <v>0</v>
      </c>
      <c r="BK147" s="20" t="s">
        <v>951</v>
      </c>
      <c r="BL147" s="34">
        <v>766</v>
      </c>
    </row>
    <row r="148" spans="1:64" x14ac:dyDescent="0.2">
      <c r="A148" s="4" t="s">
        <v>125</v>
      </c>
      <c r="B148" s="13" t="s">
        <v>408</v>
      </c>
      <c r="C148" s="140" t="s">
        <v>698</v>
      </c>
      <c r="D148" s="141"/>
      <c r="E148" s="141"/>
      <c r="F148" s="141"/>
      <c r="G148" s="13" t="s">
        <v>876</v>
      </c>
      <c r="H148" s="80">
        <v>21.95</v>
      </c>
      <c r="I148" s="20">
        <v>0</v>
      </c>
      <c r="J148" s="20">
        <f t="shared" si="146"/>
        <v>0</v>
      </c>
      <c r="K148" s="20">
        <f t="shared" si="147"/>
        <v>0</v>
      </c>
      <c r="L148" s="20">
        <f t="shared" si="148"/>
        <v>0</v>
      </c>
      <c r="M148" s="30" t="s">
        <v>898</v>
      </c>
      <c r="N148" s="6"/>
      <c r="Z148" s="34">
        <f t="shared" si="149"/>
        <v>0</v>
      </c>
      <c r="AB148" s="34">
        <f t="shared" si="150"/>
        <v>0</v>
      </c>
      <c r="AC148" s="34">
        <f t="shared" si="151"/>
        <v>0</v>
      </c>
      <c r="AD148" s="34">
        <f t="shared" si="152"/>
        <v>0</v>
      </c>
      <c r="AE148" s="34">
        <f t="shared" si="153"/>
        <v>0</v>
      </c>
      <c r="AF148" s="34">
        <f t="shared" si="154"/>
        <v>0</v>
      </c>
      <c r="AG148" s="34">
        <f t="shared" si="155"/>
        <v>0</v>
      </c>
      <c r="AH148" s="34">
        <f t="shared" si="156"/>
        <v>0</v>
      </c>
      <c r="AI148" s="33" t="s">
        <v>908</v>
      </c>
      <c r="AJ148" s="20">
        <f t="shared" si="157"/>
        <v>0</v>
      </c>
      <c r="AK148" s="20">
        <f t="shared" si="158"/>
        <v>0</v>
      </c>
      <c r="AL148" s="20">
        <f t="shared" si="159"/>
        <v>0</v>
      </c>
      <c r="AN148" s="34">
        <v>21</v>
      </c>
      <c r="AO148" s="34">
        <f>I148*0</f>
        <v>0</v>
      </c>
      <c r="AP148" s="34">
        <f>I148*(1-0)</f>
        <v>0</v>
      </c>
      <c r="AQ148" s="35" t="s">
        <v>13</v>
      </c>
      <c r="AV148" s="34">
        <f t="shared" si="160"/>
        <v>0</v>
      </c>
      <c r="AW148" s="34">
        <f t="shared" si="161"/>
        <v>0</v>
      </c>
      <c r="AX148" s="34">
        <f t="shared" si="162"/>
        <v>0</v>
      </c>
      <c r="AY148" s="37" t="s">
        <v>925</v>
      </c>
      <c r="AZ148" s="37" t="s">
        <v>942</v>
      </c>
      <c r="BA148" s="33" t="s">
        <v>946</v>
      </c>
      <c r="BC148" s="34">
        <f t="shared" si="163"/>
        <v>0</v>
      </c>
      <c r="BD148" s="34">
        <f t="shared" si="164"/>
        <v>0</v>
      </c>
      <c r="BE148" s="34">
        <v>0</v>
      </c>
      <c r="BF148" s="34">
        <f>148</f>
        <v>148</v>
      </c>
      <c r="BH148" s="20">
        <f t="shared" si="165"/>
        <v>0</v>
      </c>
      <c r="BI148" s="20">
        <f t="shared" si="166"/>
        <v>0</v>
      </c>
      <c r="BJ148" s="20">
        <f t="shared" si="167"/>
        <v>0</v>
      </c>
      <c r="BK148" s="20" t="s">
        <v>951</v>
      </c>
      <c r="BL148" s="34">
        <v>766</v>
      </c>
    </row>
    <row r="149" spans="1:64" x14ac:dyDescent="0.2">
      <c r="A149" s="4" t="s">
        <v>126</v>
      </c>
      <c r="B149" s="13" t="s">
        <v>409</v>
      </c>
      <c r="C149" s="140" t="s">
        <v>699</v>
      </c>
      <c r="D149" s="141"/>
      <c r="E149" s="141"/>
      <c r="F149" s="141"/>
      <c r="G149" s="13" t="s">
        <v>877</v>
      </c>
      <c r="H149" s="80">
        <v>1</v>
      </c>
      <c r="I149" s="20">
        <v>0</v>
      </c>
      <c r="J149" s="20">
        <f t="shared" si="146"/>
        <v>0</v>
      </c>
      <c r="K149" s="20">
        <f t="shared" si="147"/>
        <v>0</v>
      </c>
      <c r="L149" s="20">
        <f t="shared" si="148"/>
        <v>0</v>
      </c>
      <c r="M149" s="30" t="s">
        <v>898</v>
      </c>
      <c r="N149" s="6"/>
      <c r="Z149" s="34">
        <f t="shared" si="149"/>
        <v>0</v>
      </c>
      <c r="AB149" s="34">
        <f t="shared" si="150"/>
        <v>0</v>
      </c>
      <c r="AC149" s="34">
        <f t="shared" si="151"/>
        <v>0</v>
      </c>
      <c r="AD149" s="34">
        <f t="shared" si="152"/>
        <v>0</v>
      </c>
      <c r="AE149" s="34">
        <f t="shared" si="153"/>
        <v>0</v>
      </c>
      <c r="AF149" s="34">
        <f t="shared" si="154"/>
        <v>0</v>
      </c>
      <c r="AG149" s="34">
        <f t="shared" si="155"/>
        <v>0</v>
      </c>
      <c r="AH149" s="34">
        <f t="shared" si="156"/>
        <v>0</v>
      </c>
      <c r="AI149" s="33" t="s">
        <v>908</v>
      </c>
      <c r="AJ149" s="20">
        <f t="shared" si="157"/>
        <v>0</v>
      </c>
      <c r="AK149" s="20">
        <f t="shared" si="158"/>
        <v>0</v>
      </c>
      <c r="AL149" s="20">
        <f t="shared" si="159"/>
        <v>0</v>
      </c>
      <c r="AN149" s="34">
        <v>21</v>
      </c>
      <c r="AO149" s="34">
        <f>I149*0</f>
        <v>0</v>
      </c>
      <c r="AP149" s="34">
        <f>I149*(1-0)</f>
        <v>0</v>
      </c>
      <c r="AQ149" s="35" t="s">
        <v>13</v>
      </c>
      <c r="AV149" s="34">
        <f t="shared" si="160"/>
        <v>0</v>
      </c>
      <c r="AW149" s="34">
        <f t="shared" si="161"/>
        <v>0</v>
      </c>
      <c r="AX149" s="34">
        <f t="shared" si="162"/>
        <v>0</v>
      </c>
      <c r="AY149" s="37" t="s">
        <v>925</v>
      </c>
      <c r="AZ149" s="37" t="s">
        <v>942</v>
      </c>
      <c r="BA149" s="33" t="s">
        <v>946</v>
      </c>
      <c r="BC149" s="34">
        <f t="shared" si="163"/>
        <v>0</v>
      </c>
      <c r="BD149" s="34">
        <f t="shared" si="164"/>
        <v>0</v>
      </c>
      <c r="BE149" s="34">
        <v>0</v>
      </c>
      <c r="BF149" s="34">
        <f>149</f>
        <v>149</v>
      </c>
      <c r="BH149" s="20">
        <f t="shared" si="165"/>
        <v>0</v>
      </c>
      <c r="BI149" s="20">
        <f t="shared" si="166"/>
        <v>0</v>
      </c>
      <c r="BJ149" s="20">
        <f t="shared" si="167"/>
        <v>0</v>
      </c>
      <c r="BK149" s="20" t="s">
        <v>951</v>
      </c>
      <c r="BL149" s="34">
        <v>766</v>
      </c>
    </row>
    <row r="150" spans="1:64" x14ac:dyDescent="0.2">
      <c r="A150" s="4" t="s">
        <v>127</v>
      </c>
      <c r="B150" s="13" t="s">
        <v>410</v>
      </c>
      <c r="C150" s="140" t="s">
        <v>700</v>
      </c>
      <c r="D150" s="141"/>
      <c r="E150" s="141"/>
      <c r="F150" s="141"/>
      <c r="G150" s="13" t="s">
        <v>877</v>
      </c>
      <c r="H150" s="80">
        <v>1</v>
      </c>
      <c r="I150" s="20">
        <v>0</v>
      </c>
      <c r="J150" s="20">
        <f t="shared" si="146"/>
        <v>0</v>
      </c>
      <c r="K150" s="20">
        <f t="shared" si="147"/>
        <v>0</v>
      </c>
      <c r="L150" s="20">
        <f t="shared" si="148"/>
        <v>0</v>
      </c>
      <c r="M150" s="30" t="s">
        <v>898</v>
      </c>
      <c r="N150" s="6"/>
      <c r="Z150" s="34">
        <f t="shared" si="149"/>
        <v>0</v>
      </c>
      <c r="AB150" s="34">
        <f t="shared" si="150"/>
        <v>0</v>
      </c>
      <c r="AC150" s="34">
        <f t="shared" si="151"/>
        <v>0</v>
      </c>
      <c r="AD150" s="34">
        <f t="shared" si="152"/>
        <v>0</v>
      </c>
      <c r="AE150" s="34">
        <f t="shared" si="153"/>
        <v>0</v>
      </c>
      <c r="AF150" s="34">
        <f t="shared" si="154"/>
        <v>0</v>
      </c>
      <c r="AG150" s="34">
        <f t="shared" si="155"/>
        <v>0</v>
      </c>
      <c r="AH150" s="34">
        <f t="shared" si="156"/>
        <v>0</v>
      </c>
      <c r="AI150" s="33" t="s">
        <v>908</v>
      </c>
      <c r="AJ150" s="20">
        <f t="shared" si="157"/>
        <v>0</v>
      </c>
      <c r="AK150" s="20">
        <f t="shared" si="158"/>
        <v>0</v>
      </c>
      <c r="AL150" s="20">
        <f t="shared" si="159"/>
        <v>0</v>
      </c>
      <c r="AN150" s="34">
        <v>21</v>
      </c>
      <c r="AO150" s="34">
        <f>I150*0</f>
        <v>0</v>
      </c>
      <c r="AP150" s="34">
        <f>I150*(1-0)</f>
        <v>0</v>
      </c>
      <c r="AQ150" s="35" t="s">
        <v>13</v>
      </c>
      <c r="AV150" s="34">
        <f t="shared" si="160"/>
        <v>0</v>
      </c>
      <c r="AW150" s="34">
        <f t="shared" si="161"/>
        <v>0</v>
      </c>
      <c r="AX150" s="34">
        <f t="shared" si="162"/>
        <v>0</v>
      </c>
      <c r="AY150" s="37" t="s">
        <v>925</v>
      </c>
      <c r="AZ150" s="37" t="s">
        <v>942</v>
      </c>
      <c r="BA150" s="33" t="s">
        <v>946</v>
      </c>
      <c r="BC150" s="34">
        <f t="shared" si="163"/>
        <v>0</v>
      </c>
      <c r="BD150" s="34">
        <f t="shared" si="164"/>
        <v>0</v>
      </c>
      <c r="BE150" s="34">
        <v>0</v>
      </c>
      <c r="BF150" s="34">
        <f>150</f>
        <v>150</v>
      </c>
      <c r="BH150" s="20">
        <f t="shared" si="165"/>
        <v>0</v>
      </c>
      <c r="BI150" s="20">
        <f t="shared" si="166"/>
        <v>0</v>
      </c>
      <c r="BJ150" s="20">
        <f t="shared" si="167"/>
        <v>0</v>
      </c>
      <c r="BK150" s="20" t="s">
        <v>951</v>
      </c>
      <c r="BL150" s="34">
        <v>766</v>
      </c>
    </row>
    <row r="151" spans="1:64" x14ac:dyDescent="0.2">
      <c r="A151" s="4" t="s">
        <v>128</v>
      </c>
      <c r="B151" s="13" t="s">
        <v>411</v>
      </c>
      <c r="C151" s="140" t="s">
        <v>701</v>
      </c>
      <c r="D151" s="141"/>
      <c r="E151" s="141"/>
      <c r="F151" s="141"/>
      <c r="G151" s="13" t="s">
        <v>877</v>
      </c>
      <c r="H151" s="80">
        <v>2</v>
      </c>
      <c r="I151" s="20">
        <v>0</v>
      </c>
      <c r="J151" s="20">
        <f t="shared" si="146"/>
        <v>0</v>
      </c>
      <c r="K151" s="20">
        <f t="shared" si="147"/>
        <v>0</v>
      </c>
      <c r="L151" s="20">
        <f t="shared" si="148"/>
        <v>0</v>
      </c>
      <c r="M151" s="30" t="s">
        <v>898</v>
      </c>
      <c r="N151" s="6"/>
      <c r="Z151" s="34">
        <f t="shared" si="149"/>
        <v>0</v>
      </c>
      <c r="AB151" s="34">
        <f t="shared" si="150"/>
        <v>0</v>
      </c>
      <c r="AC151" s="34">
        <f t="shared" si="151"/>
        <v>0</v>
      </c>
      <c r="AD151" s="34">
        <f t="shared" si="152"/>
        <v>0</v>
      </c>
      <c r="AE151" s="34">
        <f t="shared" si="153"/>
        <v>0</v>
      </c>
      <c r="AF151" s="34">
        <f t="shared" si="154"/>
        <v>0</v>
      </c>
      <c r="AG151" s="34">
        <f t="shared" si="155"/>
        <v>0</v>
      </c>
      <c r="AH151" s="34">
        <f t="shared" si="156"/>
        <v>0</v>
      </c>
      <c r="AI151" s="33" t="s">
        <v>908</v>
      </c>
      <c r="AJ151" s="20">
        <f t="shared" si="157"/>
        <v>0</v>
      </c>
      <c r="AK151" s="20">
        <f t="shared" si="158"/>
        <v>0</v>
      </c>
      <c r="AL151" s="20">
        <f t="shared" si="159"/>
        <v>0</v>
      </c>
      <c r="AN151" s="34">
        <v>21</v>
      </c>
      <c r="AO151" s="34">
        <f>I151*0.0928</f>
        <v>0</v>
      </c>
      <c r="AP151" s="34">
        <f>I151*(1-0.0928)</f>
        <v>0</v>
      </c>
      <c r="AQ151" s="35" t="s">
        <v>13</v>
      </c>
      <c r="AV151" s="34">
        <f t="shared" si="160"/>
        <v>0</v>
      </c>
      <c r="AW151" s="34">
        <f t="shared" si="161"/>
        <v>0</v>
      </c>
      <c r="AX151" s="34">
        <f t="shared" si="162"/>
        <v>0</v>
      </c>
      <c r="AY151" s="37" t="s">
        <v>925</v>
      </c>
      <c r="AZ151" s="37" t="s">
        <v>942</v>
      </c>
      <c r="BA151" s="33" t="s">
        <v>946</v>
      </c>
      <c r="BC151" s="34">
        <f t="shared" si="163"/>
        <v>0</v>
      </c>
      <c r="BD151" s="34">
        <f t="shared" si="164"/>
        <v>0</v>
      </c>
      <c r="BE151" s="34">
        <v>0</v>
      </c>
      <c r="BF151" s="34">
        <f>151</f>
        <v>151</v>
      </c>
      <c r="BH151" s="20">
        <f t="shared" si="165"/>
        <v>0</v>
      </c>
      <c r="BI151" s="20">
        <f t="shared" si="166"/>
        <v>0</v>
      </c>
      <c r="BJ151" s="20">
        <f t="shared" si="167"/>
        <v>0</v>
      </c>
      <c r="BK151" s="20" t="s">
        <v>951</v>
      </c>
      <c r="BL151" s="34">
        <v>766</v>
      </c>
    </row>
    <row r="152" spans="1:64" x14ac:dyDescent="0.2">
      <c r="A152" s="4" t="s">
        <v>129</v>
      </c>
      <c r="B152" s="13" t="s">
        <v>412</v>
      </c>
      <c r="C152" s="140" t="s">
        <v>702</v>
      </c>
      <c r="D152" s="141"/>
      <c r="E152" s="141"/>
      <c r="F152" s="141"/>
      <c r="G152" s="13" t="s">
        <v>877</v>
      </c>
      <c r="H152" s="80">
        <v>1</v>
      </c>
      <c r="I152" s="20">
        <v>0</v>
      </c>
      <c r="J152" s="20">
        <f t="shared" si="146"/>
        <v>0</v>
      </c>
      <c r="K152" s="20">
        <f t="shared" si="147"/>
        <v>0</v>
      </c>
      <c r="L152" s="20">
        <f t="shared" si="148"/>
        <v>0</v>
      </c>
      <c r="M152" s="30" t="s">
        <v>898</v>
      </c>
      <c r="N152" s="6"/>
      <c r="Z152" s="34">
        <f t="shared" si="149"/>
        <v>0</v>
      </c>
      <c r="AB152" s="34">
        <f t="shared" si="150"/>
        <v>0</v>
      </c>
      <c r="AC152" s="34">
        <f t="shared" si="151"/>
        <v>0</v>
      </c>
      <c r="AD152" s="34">
        <f t="shared" si="152"/>
        <v>0</v>
      </c>
      <c r="AE152" s="34">
        <f t="shared" si="153"/>
        <v>0</v>
      </c>
      <c r="AF152" s="34">
        <f t="shared" si="154"/>
        <v>0</v>
      </c>
      <c r="AG152" s="34">
        <f t="shared" si="155"/>
        <v>0</v>
      </c>
      <c r="AH152" s="34">
        <f t="shared" si="156"/>
        <v>0</v>
      </c>
      <c r="AI152" s="33" t="s">
        <v>908</v>
      </c>
      <c r="AJ152" s="20">
        <f t="shared" si="157"/>
        <v>0</v>
      </c>
      <c r="AK152" s="20">
        <f t="shared" si="158"/>
        <v>0</v>
      </c>
      <c r="AL152" s="20">
        <f t="shared" si="159"/>
        <v>0</v>
      </c>
      <c r="AN152" s="34">
        <v>21</v>
      </c>
      <c r="AO152" s="34">
        <f>I152*0</f>
        <v>0</v>
      </c>
      <c r="AP152" s="34">
        <f>I152*(1-0)</f>
        <v>0</v>
      </c>
      <c r="AQ152" s="35" t="s">
        <v>13</v>
      </c>
      <c r="AV152" s="34">
        <f t="shared" si="160"/>
        <v>0</v>
      </c>
      <c r="AW152" s="34">
        <f t="shared" si="161"/>
        <v>0</v>
      </c>
      <c r="AX152" s="34">
        <f t="shared" si="162"/>
        <v>0</v>
      </c>
      <c r="AY152" s="37" t="s">
        <v>925</v>
      </c>
      <c r="AZ152" s="37" t="s">
        <v>942</v>
      </c>
      <c r="BA152" s="33" t="s">
        <v>946</v>
      </c>
      <c r="BC152" s="34">
        <f t="shared" si="163"/>
        <v>0</v>
      </c>
      <c r="BD152" s="34">
        <f t="shared" si="164"/>
        <v>0</v>
      </c>
      <c r="BE152" s="34">
        <v>0</v>
      </c>
      <c r="BF152" s="34">
        <f>152</f>
        <v>152</v>
      </c>
      <c r="BH152" s="20">
        <f t="shared" si="165"/>
        <v>0</v>
      </c>
      <c r="BI152" s="20">
        <f t="shared" si="166"/>
        <v>0</v>
      </c>
      <c r="BJ152" s="20">
        <f t="shared" si="167"/>
        <v>0</v>
      </c>
      <c r="BK152" s="20" t="s">
        <v>951</v>
      </c>
      <c r="BL152" s="34">
        <v>766</v>
      </c>
    </row>
    <row r="153" spans="1:64" x14ac:dyDescent="0.2">
      <c r="A153" s="4" t="s">
        <v>130</v>
      </c>
      <c r="B153" s="13" t="s">
        <v>413</v>
      </c>
      <c r="C153" s="140" t="s">
        <v>703</v>
      </c>
      <c r="D153" s="141"/>
      <c r="E153" s="141"/>
      <c r="F153" s="141"/>
      <c r="G153" s="13" t="s">
        <v>881</v>
      </c>
      <c r="H153" s="80">
        <v>0.755</v>
      </c>
      <c r="I153" s="20">
        <v>0</v>
      </c>
      <c r="J153" s="20">
        <f t="shared" si="146"/>
        <v>0</v>
      </c>
      <c r="K153" s="20">
        <f t="shared" si="147"/>
        <v>0</v>
      </c>
      <c r="L153" s="20">
        <f t="shared" si="148"/>
        <v>0</v>
      </c>
      <c r="M153" s="30" t="s">
        <v>898</v>
      </c>
      <c r="N153" s="6"/>
      <c r="Z153" s="34">
        <f t="shared" si="149"/>
        <v>0</v>
      </c>
      <c r="AB153" s="34">
        <f t="shared" si="150"/>
        <v>0</v>
      </c>
      <c r="AC153" s="34">
        <f t="shared" si="151"/>
        <v>0</v>
      </c>
      <c r="AD153" s="34">
        <f t="shared" si="152"/>
        <v>0</v>
      </c>
      <c r="AE153" s="34">
        <f t="shared" si="153"/>
        <v>0</v>
      </c>
      <c r="AF153" s="34">
        <f t="shared" si="154"/>
        <v>0</v>
      </c>
      <c r="AG153" s="34">
        <f t="shared" si="155"/>
        <v>0</v>
      </c>
      <c r="AH153" s="34">
        <f t="shared" si="156"/>
        <v>0</v>
      </c>
      <c r="AI153" s="33" t="s">
        <v>908</v>
      </c>
      <c r="AJ153" s="20">
        <f t="shared" si="157"/>
        <v>0</v>
      </c>
      <c r="AK153" s="20">
        <f t="shared" si="158"/>
        <v>0</v>
      </c>
      <c r="AL153" s="20">
        <f t="shared" si="159"/>
        <v>0</v>
      </c>
      <c r="AN153" s="34">
        <v>21</v>
      </c>
      <c r="AO153" s="34">
        <f>I153*0</f>
        <v>0</v>
      </c>
      <c r="AP153" s="34">
        <f>I153*(1-0)</f>
        <v>0</v>
      </c>
      <c r="AQ153" s="35" t="s">
        <v>11</v>
      </c>
      <c r="AV153" s="34">
        <f t="shared" si="160"/>
        <v>0</v>
      </c>
      <c r="AW153" s="34">
        <f t="shared" si="161"/>
        <v>0</v>
      </c>
      <c r="AX153" s="34">
        <f t="shared" si="162"/>
        <v>0</v>
      </c>
      <c r="AY153" s="37" t="s">
        <v>925</v>
      </c>
      <c r="AZ153" s="37" t="s">
        <v>942</v>
      </c>
      <c r="BA153" s="33" t="s">
        <v>946</v>
      </c>
      <c r="BC153" s="34">
        <f t="shared" si="163"/>
        <v>0</v>
      </c>
      <c r="BD153" s="34">
        <f t="shared" si="164"/>
        <v>0</v>
      </c>
      <c r="BE153" s="34">
        <v>0</v>
      </c>
      <c r="BF153" s="34">
        <f>153</f>
        <v>153</v>
      </c>
      <c r="BH153" s="20">
        <f t="shared" si="165"/>
        <v>0</v>
      </c>
      <c r="BI153" s="20">
        <f t="shared" si="166"/>
        <v>0</v>
      </c>
      <c r="BJ153" s="20">
        <f t="shared" si="167"/>
        <v>0</v>
      </c>
      <c r="BK153" s="20" t="s">
        <v>951</v>
      </c>
      <c r="BL153" s="34">
        <v>766</v>
      </c>
    </row>
    <row r="154" spans="1:64" x14ac:dyDescent="0.2">
      <c r="A154" s="3"/>
      <c r="B154" s="12" t="s">
        <v>414</v>
      </c>
      <c r="C154" s="146" t="s">
        <v>704</v>
      </c>
      <c r="D154" s="147"/>
      <c r="E154" s="147"/>
      <c r="F154" s="147"/>
      <c r="G154" s="18" t="s">
        <v>6</v>
      </c>
      <c r="H154" s="18" t="s">
        <v>6</v>
      </c>
      <c r="I154" s="18" t="s">
        <v>6</v>
      </c>
      <c r="J154" s="39">
        <f>SUM(J155:J164)</f>
        <v>0</v>
      </c>
      <c r="K154" s="39">
        <f>SUM(K155:K164)</f>
        <v>0</v>
      </c>
      <c r="L154" s="39">
        <f>SUM(L155:L164)</f>
        <v>0</v>
      </c>
      <c r="M154" s="29"/>
      <c r="N154" s="6"/>
      <c r="AI154" s="33" t="s">
        <v>908</v>
      </c>
      <c r="AS154" s="39">
        <f>SUM(AJ155:AJ164)</f>
        <v>0</v>
      </c>
      <c r="AT154" s="39">
        <f>SUM(AK155:AK164)</f>
        <v>0</v>
      </c>
      <c r="AU154" s="39">
        <f>SUM(AL155:AL164)</f>
        <v>0</v>
      </c>
    </row>
    <row r="155" spans="1:64" x14ac:dyDescent="0.2">
      <c r="A155" s="4" t="s">
        <v>131</v>
      </c>
      <c r="B155" s="13" t="s">
        <v>415</v>
      </c>
      <c r="C155" s="140" t="s">
        <v>705</v>
      </c>
      <c r="D155" s="141"/>
      <c r="E155" s="141"/>
      <c r="F155" s="141"/>
      <c r="G155" s="13" t="s">
        <v>876</v>
      </c>
      <c r="H155" s="80">
        <v>2.04</v>
      </c>
      <c r="I155" s="20">
        <v>0</v>
      </c>
      <c r="J155" s="20">
        <f t="shared" ref="J155:J164" si="168">H155*AO155</f>
        <v>0</v>
      </c>
      <c r="K155" s="20">
        <f t="shared" ref="K155:K164" si="169">H155*AP155</f>
        <v>0</v>
      </c>
      <c r="L155" s="20">
        <f t="shared" ref="L155:L164" si="170">H155*I155</f>
        <v>0</v>
      </c>
      <c r="M155" s="30" t="s">
        <v>898</v>
      </c>
      <c r="N155" s="6"/>
      <c r="Z155" s="34">
        <f t="shared" ref="Z155:Z164" si="171">IF(AQ155="5",BJ155,0)</f>
        <v>0</v>
      </c>
      <c r="AB155" s="34">
        <f t="shared" ref="AB155:AB164" si="172">IF(AQ155="1",BH155,0)</f>
        <v>0</v>
      </c>
      <c r="AC155" s="34">
        <f t="shared" ref="AC155:AC164" si="173">IF(AQ155="1",BI155,0)</f>
        <v>0</v>
      </c>
      <c r="AD155" s="34">
        <f t="shared" ref="AD155:AD164" si="174">IF(AQ155="7",BH155,0)</f>
        <v>0</v>
      </c>
      <c r="AE155" s="34">
        <f t="shared" ref="AE155:AE164" si="175">IF(AQ155="7",BI155,0)</f>
        <v>0</v>
      </c>
      <c r="AF155" s="34">
        <f t="shared" ref="AF155:AF164" si="176">IF(AQ155="2",BH155,0)</f>
        <v>0</v>
      </c>
      <c r="AG155" s="34">
        <f t="shared" ref="AG155:AG164" si="177">IF(AQ155="2",BI155,0)</f>
        <v>0</v>
      </c>
      <c r="AH155" s="34">
        <f t="shared" ref="AH155:AH164" si="178">IF(AQ155="0",BJ155,0)</f>
        <v>0</v>
      </c>
      <c r="AI155" s="33" t="s">
        <v>908</v>
      </c>
      <c r="AJ155" s="20">
        <f t="shared" ref="AJ155:AJ164" si="179">IF(AN155=0,L155,0)</f>
        <v>0</v>
      </c>
      <c r="AK155" s="20">
        <f t="shared" ref="AK155:AK164" si="180">IF(AN155=15,L155,0)</f>
        <v>0</v>
      </c>
      <c r="AL155" s="20">
        <f t="shared" ref="AL155:AL164" si="181">IF(AN155=21,L155,0)</f>
        <v>0</v>
      </c>
      <c r="AN155" s="34">
        <v>21</v>
      </c>
      <c r="AO155" s="34">
        <f>I155*0</f>
        <v>0</v>
      </c>
      <c r="AP155" s="34">
        <f>I155*(1-0)</f>
        <v>0</v>
      </c>
      <c r="AQ155" s="35" t="s">
        <v>13</v>
      </c>
      <c r="AV155" s="34">
        <f t="shared" ref="AV155:AV164" si="182">AW155+AX155</f>
        <v>0</v>
      </c>
      <c r="AW155" s="34">
        <f t="shared" ref="AW155:AW164" si="183">H155*AO155</f>
        <v>0</v>
      </c>
      <c r="AX155" s="34">
        <f t="shared" ref="AX155:AX164" si="184">H155*AP155</f>
        <v>0</v>
      </c>
      <c r="AY155" s="37" t="s">
        <v>926</v>
      </c>
      <c r="AZ155" s="37" t="s">
        <v>943</v>
      </c>
      <c r="BA155" s="33" t="s">
        <v>946</v>
      </c>
      <c r="BC155" s="34">
        <f t="shared" ref="BC155:BC164" si="185">AW155+AX155</f>
        <v>0</v>
      </c>
      <c r="BD155" s="34">
        <f t="shared" ref="BD155:BD164" si="186">I155/(100-BE155)*100</f>
        <v>0</v>
      </c>
      <c r="BE155" s="34">
        <v>0</v>
      </c>
      <c r="BF155" s="34">
        <f>155</f>
        <v>155</v>
      </c>
      <c r="BH155" s="20">
        <f t="shared" ref="BH155:BH164" si="187">H155*AO155</f>
        <v>0</v>
      </c>
      <c r="BI155" s="20">
        <f t="shared" ref="BI155:BI164" si="188">H155*AP155</f>
        <v>0</v>
      </c>
      <c r="BJ155" s="20">
        <f t="shared" ref="BJ155:BJ164" si="189">H155*I155</f>
        <v>0</v>
      </c>
      <c r="BK155" s="20" t="s">
        <v>951</v>
      </c>
      <c r="BL155" s="34">
        <v>771</v>
      </c>
    </row>
    <row r="156" spans="1:64" x14ac:dyDescent="0.2">
      <c r="A156" s="4" t="s">
        <v>132</v>
      </c>
      <c r="B156" s="13" t="s">
        <v>416</v>
      </c>
      <c r="C156" s="140" t="s">
        <v>706</v>
      </c>
      <c r="D156" s="141"/>
      <c r="E156" s="141"/>
      <c r="F156" s="141"/>
      <c r="G156" s="13" t="s">
        <v>876</v>
      </c>
      <c r="H156" s="80">
        <v>2.04</v>
      </c>
      <c r="I156" s="20">
        <v>0</v>
      </c>
      <c r="J156" s="20">
        <f t="shared" si="168"/>
        <v>0</v>
      </c>
      <c r="K156" s="20">
        <f t="shared" si="169"/>
        <v>0</v>
      </c>
      <c r="L156" s="20">
        <f t="shared" si="170"/>
        <v>0</v>
      </c>
      <c r="M156" s="30" t="s">
        <v>898</v>
      </c>
      <c r="N156" s="6"/>
      <c r="Z156" s="34">
        <f t="shared" si="171"/>
        <v>0</v>
      </c>
      <c r="AB156" s="34">
        <f t="shared" si="172"/>
        <v>0</v>
      </c>
      <c r="AC156" s="34">
        <f t="shared" si="173"/>
        <v>0</v>
      </c>
      <c r="AD156" s="34">
        <f t="shared" si="174"/>
        <v>0</v>
      </c>
      <c r="AE156" s="34">
        <f t="shared" si="175"/>
        <v>0</v>
      </c>
      <c r="AF156" s="34">
        <f t="shared" si="176"/>
        <v>0</v>
      </c>
      <c r="AG156" s="34">
        <f t="shared" si="177"/>
        <v>0</v>
      </c>
      <c r="AH156" s="34">
        <f t="shared" si="178"/>
        <v>0</v>
      </c>
      <c r="AI156" s="33" t="s">
        <v>908</v>
      </c>
      <c r="AJ156" s="20">
        <f t="shared" si="179"/>
        <v>0</v>
      </c>
      <c r="AK156" s="20">
        <f t="shared" si="180"/>
        <v>0</v>
      </c>
      <c r="AL156" s="20">
        <f t="shared" si="181"/>
        <v>0</v>
      </c>
      <c r="AN156" s="34">
        <v>21</v>
      </c>
      <c r="AO156" s="34">
        <f>I156*0</f>
        <v>0</v>
      </c>
      <c r="AP156" s="34">
        <f>I156*(1-0)</f>
        <v>0</v>
      </c>
      <c r="AQ156" s="35" t="s">
        <v>13</v>
      </c>
      <c r="AV156" s="34">
        <f t="shared" si="182"/>
        <v>0</v>
      </c>
      <c r="AW156" s="34">
        <f t="shared" si="183"/>
        <v>0</v>
      </c>
      <c r="AX156" s="34">
        <f t="shared" si="184"/>
        <v>0</v>
      </c>
      <c r="AY156" s="37" t="s">
        <v>926</v>
      </c>
      <c r="AZ156" s="37" t="s">
        <v>943</v>
      </c>
      <c r="BA156" s="33" t="s">
        <v>946</v>
      </c>
      <c r="BC156" s="34">
        <f t="shared" si="185"/>
        <v>0</v>
      </c>
      <c r="BD156" s="34">
        <f t="shared" si="186"/>
        <v>0</v>
      </c>
      <c r="BE156" s="34">
        <v>0</v>
      </c>
      <c r="BF156" s="34">
        <f>156</f>
        <v>156</v>
      </c>
      <c r="BH156" s="20">
        <f t="shared" si="187"/>
        <v>0</v>
      </c>
      <c r="BI156" s="20">
        <f t="shared" si="188"/>
        <v>0</v>
      </c>
      <c r="BJ156" s="20">
        <f t="shared" si="189"/>
        <v>0</v>
      </c>
      <c r="BK156" s="20" t="s">
        <v>951</v>
      </c>
      <c r="BL156" s="34">
        <v>771</v>
      </c>
    </row>
    <row r="157" spans="1:64" x14ac:dyDescent="0.2">
      <c r="A157" s="4" t="s">
        <v>133</v>
      </c>
      <c r="B157" s="13" t="s">
        <v>417</v>
      </c>
      <c r="C157" s="140" t="s">
        <v>707</v>
      </c>
      <c r="D157" s="141"/>
      <c r="E157" s="141"/>
      <c r="F157" s="141"/>
      <c r="G157" s="13" t="s">
        <v>876</v>
      </c>
      <c r="H157" s="80">
        <v>2.04</v>
      </c>
      <c r="I157" s="20">
        <v>0</v>
      </c>
      <c r="J157" s="20">
        <f t="shared" si="168"/>
        <v>0</v>
      </c>
      <c r="K157" s="20">
        <f t="shared" si="169"/>
        <v>0</v>
      </c>
      <c r="L157" s="20">
        <f t="shared" si="170"/>
        <v>0</v>
      </c>
      <c r="M157" s="30" t="s">
        <v>898</v>
      </c>
      <c r="N157" s="6"/>
      <c r="Z157" s="34">
        <f t="shared" si="171"/>
        <v>0</v>
      </c>
      <c r="AB157" s="34">
        <f t="shared" si="172"/>
        <v>0</v>
      </c>
      <c r="AC157" s="34">
        <f t="shared" si="173"/>
        <v>0</v>
      </c>
      <c r="AD157" s="34">
        <f t="shared" si="174"/>
        <v>0</v>
      </c>
      <c r="AE157" s="34">
        <f t="shared" si="175"/>
        <v>0</v>
      </c>
      <c r="AF157" s="34">
        <f t="shared" si="176"/>
        <v>0</v>
      </c>
      <c r="AG157" s="34">
        <f t="shared" si="177"/>
        <v>0</v>
      </c>
      <c r="AH157" s="34">
        <f t="shared" si="178"/>
        <v>0</v>
      </c>
      <c r="AI157" s="33" t="s">
        <v>908</v>
      </c>
      <c r="AJ157" s="20">
        <f t="shared" si="179"/>
        <v>0</v>
      </c>
      <c r="AK157" s="20">
        <f t="shared" si="180"/>
        <v>0</v>
      </c>
      <c r="AL157" s="20">
        <f t="shared" si="181"/>
        <v>0</v>
      </c>
      <c r="AN157" s="34">
        <v>21</v>
      </c>
      <c r="AO157" s="34">
        <f>I157*0.496923076923077</f>
        <v>0</v>
      </c>
      <c r="AP157" s="34">
        <f>I157*(1-0.496923076923077)</f>
        <v>0</v>
      </c>
      <c r="AQ157" s="35" t="s">
        <v>13</v>
      </c>
      <c r="AV157" s="34">
        <f t="shared" si="182"/>
        <v>0</v>
      </c>
      <c r="AW157" s="34">
        <f t="shared" si="183"/>
        <v>0</v>
      </c>
      <c r="AX157" s="34">
        <f t="shared" si="184"/>
        <v>0</v>
      </c>
      <c r="AY157" s="37" t="s">
        <v>926</v>
      </c>
      <c r="AZ157" s="37" t="s">
        <v>943</v>
      </c>
      <c r="BA157" s="33" t="s">
        <v>946</v>
      </c>
      <c r="BC157" s="34">
        <f t="shared" si="185"/>
        <v>0</v>
      </c>
      <c r="BD157" s="34">
        <f t="shared" si="186"/>
        <v>0</v>
      </c>
      <c r="BE157" s="34">
        <v>0</v>
      </c>
      <c r="BF157" s="34">
        <f>157</f>
        <v>157</v>
      </c>
      <c r="BH157" s="20">
        <f t="shared" si="187"/>
        <v>0</v>
      </c>
      <c r="BI157" s="20">
        <f t="shared" si="188"/>
        <v>0</v>
      </c>
      <c r="BJ157" s="20">
        <f t="shared" si="189"/>
        <v>0</v>
      </c>
      <c r="BK157" s="20" t="s">
        <v>951</v>
      </c>
      <c r="BL157" s="34">
        <v>771</v>
      </c>
    </row>
    <row r="158" spans="1:64" x14ac:dyDescent="0.2">
      <c r="A158" s="4" t="s">
        <v>134</v>
      </c>
      <c r="B158" s="13" t="s">
        <v>418</v>
      </c>
      <c r="C158" s="140" t="s">
        <v>708</v>
      </c>
      <c r="D158" s="141"/>
      <c r="E158" s="141"/>
      <c r="F158" s="141"/>
      <c r="G158" s="13" t="s">
        <v>879</v>
      </c>
      <c r="H158" s="80">
        <v>4.88</v>
      </c>
      <c r="I158" s="20">
        <v>0</v>
      </c>
      <c r="J158" s="20">
        <f t="shared" si="168"/>
        <v>0</v>
      </c>
      <c r="K158" s="20">
        <f t="shared" si="169"/>
        <v>0</v>
      </c>
      <c r="L158" s="20">
        <f t="shared" si="170"/>
        <v>0</v>
      </c>
      <c r="M158" s="30" t="s">
        <v>898</v>
      </c>
      <c r="N158" s="6"/>
      <c r="Z158" s="34">
        <f t="shared" si="171"/>
        <v>0</v>
      </c>
      <c r="AB158" s="34">
        <f t="shared" si="172"/>
        <v>0</v>
      </c>
      <c r="AC158" s="34">
        <f t="shared" si="173"/>
        <v>0</v>
      </c>
      <c r="AD158" s="34">
        <f t="shared" si="174"/>
        <v>0</v>
      </c>
      <c r="AE158" s="34">
        <f t="shared" si="175"/>
        <v>0</v>
      </c>
      <c r="AF158" s="34">
        <f t="shared" si="176"/>
        <v>0</v>
      </c>
      <c r="AG158" s="34">
        <f t="shared" si="177"/>
        <v>0</v>
      </c>
      <c r="AH158" s="34">
        <f t="shared" si="178"/>
        <v>0</v>
      </c>
      <c r="AI158" s="33" t="s">
        <v>908</v>
      </c>
      <c r="AJ158" s="20">
        <f t="shared" si="179"/>
        <v>0</v>
      </c>
      <c r="AK158" s="20">
        <f t="shared" si="180"/>
        <v>0</v>
      </c>
      <c r="AL158" s="20">
        <f t="shared" si="181"/>
        <v>0</v>
      </c>
      <c r="AN158" s="34">
        <v>21</v>
      </c>
      <c r="AO158" s="34">
        <f>I158*0</f>
        <v>0</v>
      </c>
      <c r="AP158" s="34">
        <f>I158*(1-0)</f>
        <v>0</v>
      </c>
      <c r="AQ158" s="35" t="s">
        <v>13</v>
      </c>
      <c r="AV158" s="34">
        <f t="shared" si="182"/>
        <v>0</v>
      </c>
      <c r="AW158" s="34">
        <f t="shared" si="183"/>
        <v>0</v>
      </c>
      <c r="AX158" s="34">
        <f t="shared" si="184"/>
        <v>0</v>
      </c>
      <c r="AY158" s="37" t="s">
        <v>926</v>
      </c>
      <c r="AZ158" s="37" t="s">
        <v>943</v>
      </c>
      <c r="BA158" s="33" t="s">
        <v>946</v>
      </c>
      <c r="BC158" s="34">
        <f t="shared" si="185"/>
        <v>0</v>
      </c>
      <c r="BD158" s="34">
        <f t="shared" si="186"/>
        <v>0</v>
      </c>
      <c r="BE158" s="34">
        <v>0</v>
      </c>
      <c r="BF158" s="34">
        <f>158</f>
        <v>158</v>
      </c>
      <c r="BH158" s="20">
        <f t="shared" si="187"/>
        <v>0</v>
      </c>
      <c r="BI158" s="20">
        <f t="shared" si="188"/>
        <v>0</v>
      </c>
      <c r="BJ158" s="20">
        <f t="shared" si="189"/>
        <v>0</v>
      </c>
      <c r="BK158" s="20" t="s">
        <v>951</v>
      </c>
      <c r="BL158" s="34">
        <v>771</v>
      </c>
    </row>
    <row r="159" spans="1:64" x14ac:dyDescent="0.2">
      <c r="A159" s="5" t="s">
        <v>135</v>
      </c>
      <c r="B159" s="14" t="s">
        <v>419</v>
      </c>
      <c r="C159" s="148" t="s">
        <v>709</v>
      </c>
      <c r="D159" s="149"/>
      <c r="E159" s="149"/>
      <c r="F159" s="149"/>
      <c r="G159" s="14" t="s">
        <v>879</v>
      </c>
      <c r="H159" s="83">
        <v>5.0259999999999998</v>
      </c>
      <c r="I159" s="21">
        <v>0</v>
      </c>
      <c r="J159" s="21">
        <f t="shared" si="168"/>
        <v>0</v>
      </c>
      <c r="K159" s="21">
        <f t="shared" si="169"/>
        <v>0</v>
      </c>
      <c r="L159" s="21">
        <f t="shared" si="170"/>
        <v>0</v>
      </c>
      <c r="M159" s="31" t="s">
        <v>898</v>
      </c>
      <c r="N159" s="6"/>
      <c r="Z159" s="34">
        <f t="shared" si="171"/>
        <v>0</v>
      </c>
      <c r="AB159" s="34">
        <f t="shared" si="172"/>
        <v>0</v>
      </c>
      <c r="AC159" s="34">
        <f t="shared" si="173"/>
        <v>0</v>
      </c>
      <c r="AD159" s="34">
        <f t="shared" si="174"/>
        <v>0</v>
      </c>
      <c r="AE159" s="34">
        <f t="shared" si="175"/>
        <v>0</v>
      </c>
      <c r="AF159" s="34">
        <f t="shared" si="176"/>
        <v>0</v>
      </c>
      <c r="AG159" s="34">
        <f t="shared" si="177"/>
        <v>0</v>
      </c>
      <c r="AH159" s="34">
        <f t="shared" si="178"/>
        <v>0</v>
      </c>
      <c r="AI159" s="33" t="s">
        <v>908</v>
      </c>
      <c r="AJ159" s="21">
        <f t="shared" si="179"/>
        <v>0</v>
      </c>
      <c r="AK159" s="21">
        <f t="shared" si="180"/>
        <v>0</v>
      </c>
      <c r="AL159" s="21">
        <f t="shared" si="181"/>
        <v>0</v>
      </c>
      <c r="AN159" s="34">
        <v>21</v>
      </c>
      <c r="AO159" s="34">
        <f>I159*1</f>
        <v>0</v>
      </c>
      <c r="AP159" s="34">
        <f>I159*(1-1)</f>
        <v>0</v>
      </c>
      <c r="AQ159" s="36" t="s">
        <v>13</v>
      </c>
      <c r="AV159" s="34">
        <f t="shared" si="182"/>
        <v>0</v>
      </c>
      <c r="AW159" s="34">
        <f t="shared" si="183"/>
        <v>0</v>
      </c>
      <c r="AX159" s="34">
        <f t="shared" si="184"/>
        <v>0</v>
      </c>
      <c r="AY159" s="37" t="s">
        <v>926</v>
      </c>
      <c r="AZ159" s="37" t="s">
        <v>943</v>
      </c>
      <c r="BA159" s="33" t="s">
        <v>946</v>
      </c>
      <c r="BC159" s="34">
        <f t="shared" si="185"/>
        <v>0</v>
      </c>
      <c r="BD159" s="34">
        <f t="shared" si="186"/>
        <v>0</v>
      </c>
      <c r="BE159" s="34">
        <v>0</v>
      </c>
      <c r="BF159" s="34">
        <f>159</f>
        <v>159</v>
      </c>
      <c r="BH159" s="21">
        <f t="shared" si="187"/>
        <v>0</v>
      </c>
      <c r="BI159" s="21">
        <f t="shared" si="188"/>
        <v>0</v>
      </c>
      <c r="BJ159" s="21">
        <f t="shared" si="189"/>
        <v>0</v>
      </c>
      <c r="BK159" s="21" t="s">
        <v>952</v>
      </c>
      <c r="BL159" s="34">
        <v>771</v>
      </c>
    </row>
    <row r="160" spans="1:64" x14ac:dyDescent="0.2">
      <c r="A160" s="4" t="s">
        <v>136</v>
      </c>
      <c r="B160" s="13" t="s">
        <v>420</v>
      </c>
      <c r="C160" s="140" t="s">
        <v>710</v>
      </c>
      <c r="D160" s="141"/>
      <c r="E160" s="141"/>
      <c r="F160" s="141"/>
      <c r="G160" s="13" t="s">
        <v>876</v>
      </c>
      <c r="H160" s="80">
        <v>2.04</v>
      </c>
      <c r="I160" s="20">
        <v>0</v>
      </c>
      <c r="J160" s="20">
        <f t="shared" si="168"/>
        <v>0</v>
      </c>
      <c r="K160" s="20">
        <f t="shared" si="169"/>
        <v>0</v>
      </c>
      <c r="L160" s="20">
        <f t="shared" si="170"/>
        <v>0</v>
      </c>
      <c r="M160" s="30" t="s">
        <v>898</v>
      </c>
      <c r="N160" s="6"/>
      <c r="Z160" s="34">
        <f t="shared" si="171"/>
        <v>0</v>
      </c>
      <c r="AB160" s="34">
        <f t="shared" si="172"/>
        <v>0</v>
      </c>
      <c r="AC160" s="34">
        <f t="shared" si="173"/>
        <v>0</v>
      </c>
      <c r="AD160" s="34">
        <f t="shared" si="174"/>
        <v>0</v>
      </c>
      <c r="AE160" s="34">
        <f t="shared" si="175"/>
        <v>0</v>
      </c>
      <c r="AF160" s="34">
        <f t="shared" si="176"/>
        <v>0</v>
      </c>
      <c r="AG160" s="34">
        <f t="shared" si="177"/>
        <v>0</v>
      </c>
      <c r="AH160" s="34">
        <f t="shared" si="178"/>
        <v>0</v>
      </c>
      <c r="AI160" s="33" t="s">
        <v>908</v>
      </c>
      <c r="AJ160" s="20">
        <f t="shared" si="179"/>
        <v>0</v>
      </c>
      <c r="AK160" s="20">
        <f t="shared" si="180"/>
        <v>0</v>
      </c>
      <c r="AL160" s="20">
        <f t="shared" si="181"/>
        <v>0</v>
      </c>
      <c r="AN160" s="34">
        <v>21</v>
      </c>
      <c r="AO160" s="34">
        <f>I160*0</f>
        <v>0</v>
      </c>
      <c r="AP160" s="34">
        <f>I160*(1-0)</f>
        <v>0</v>
      </c>
      <c r="AQ160" s="35" t="s">
        <v>13</v>
      </c>
      <c r="AV160" s="34">
        <f t="shared" si="182"/>
        <v>0</v>
      </c>
      <c r="AW160" s="34">
        <f t="shared" si="183"/>
        <v>0</v>
      </c>
      <c r="AX160" s="34">
        <f t="shared" si="184"/>
        <v>0</v>
      </c>
      <c r="AY160" s="37" t="s">
        <v>926</v>
      </c>
      <c r="AZ160" s="37" t="s">
        <v>943</v>
      </c>
      <c r="BA160" s="33" t="s">
        <v>946</v>
      </c>
      <c r="BC160" s="34">
        <f t="shared" si="185"/>
        <v>0</v>
      </c>
      <c r="BD160" s="34">
        <f t="shared" si="186"/>
        <v>0</v>
      </c>
      <c r="BE160" s="34">
        <v>0</v>
      </c>
      <c r="BF160" s="34">
        <f>160</f>
        <v>160</v>
      </c>
      <c r="BH160" s="20">
        <f t="shared" si="187"/>
        <v>0</v>
      </c>
      <c r="BI160" s="20">
        <f t="shared" si="188"/>
        <v>0</v>
      </c>
      <c r="BJ160" s="20">
        <f t="shared" si="189"/>
        <v>0</v>
      </c>
      <c r="BK160" s="20" t="s">
        <v>951</v>
      </c>
      <c r="BL160" s="34">
        <v>771</v>
      </c>
    </row>
    <row r="161" spans="1:64" x14ac:dyDescent="0.2">
      <c r="A161" s="5" t="s">
        <v>137</v>
      </c>
      <c r="B161" s="14" t="s">
        <v>421</v>
      </c>
      <c r="C161" s="148" t="s">
        <v>711</v>
      </c>
      <c r="D161" s="149"/>
      <c r="E161" s="149"/>
      <c r="F161" s="149"/>
      <c r="G161" s="14" t="s">
        <v>876</v>
      </c>
      <c r="H161" s="83">
        <v>2.2440000000000002</v>
      </c>
      <c r="I161" s="21">
        <v>0</v>
      </c>
      <c r="J161" s="21">
        <f t="shared" si="168"/>
        <v>0</v>
      </c>
      <c r="K161" s="21">
        <f t="shared" si="169"/>
        <v>0</v>
      </c>
      <c r="L161" s="21">
        <f t="shared" si="170"/>
        <v>0</v>
      </c>
      <c r="M161" s="31" t="s">
        <v>898</v>
      </c>
      <c r="N161" s="6"/>
      <c r="Z161" s="34">
        <f t="shared" si="171"/>
        <v>0</v>
      </c>
      <c r="AB161" s="34">
        <f t="shared" si="172"/>
        <v>0</v>
      </c>
      <c r="AC161" s="34">
        <f t="shared" si="173"/>
        <v>0</v>
      </c>
      <c r="AD161" s="34">
        <f t="shared" si="174"/>
        <v>0</v>
      </c>
      <c r="AE161" s="34">
        <f t="shared" si="175"/>
        <v>0</v>
      </c>
      <c r="AF161" s="34">
        <f t="shared" si="176"/>
        <v>0</v>
      </c>
      <c r="AG161" s="34">
        <f t="shared" si="177"/>
        <v>0</v>
      </c>
      <c r="AH161" s="34">
        <f t="shared" si="178"/>
        <v>0</v>
      </c>
      <c r="AI161" s="33" t="s">
        <v>908</v>
      </c>
      <c r="AJ161" s="21">
        <f t="shared" si="179"/>
        <v>0</v>
      </c>
      <c r="AK161" s="21">
        <f t="shared" si="180"/>
        <v>0</v>
      </c>
      <c r="AL161" s="21">
        <f t="shared" si="181"/>
        <v>0</v>
      </c>
      <c r="AN161" s="34">
        <v>21</v>
      </c>
      <c r="AO161" s="34">
        <f>I161*1</f>
        <v>0</v>
      </c>
      <c r="AP161" s="34">
        <f>I161*(1-1)</f>
        <v>0</v>
      </c>
      <c r="AQ161" s="36" t="s">
        <v>13</v>
      </c>
      <c r="AV161" s="34">
        <f t="shared" si="182"/>
        <v>0</v>
      </c>
      <c r="AW161" s="34">
        <f t="shared" si="183"/>
        <v>0</v>
      </c>
      <c r="AX161" s="34">
        <f t="shared" si="184"/>
        <v>0</v>
      </c>
      <c r="AY161" s="37" t="s">
        <v>926</v>
      </c>
      <c r="AZ161" s="37" t="s">
        <v>943</v>
      </c>
      <c r="BA161" s="33" t="s">
        <v>946</v>
      </c>
      <c r="BC161" s="34">
        <f t="shared" si="185"/>
        <v>0</v>
      </c>
      <c r="BD161" s="34">
        <f t="shared" si="186"/>
        <v>0</v>
      </c>
      <c r="BE161" s="34">
        <v>0</v>
      </c>
      <c r="BF161" s="34">
        <f>161</f>
        <v>161</v>
      </c>
      <c r="BH161" s="21">
        <f t="shared" si="187"/>
        <v>0</v>
      </c>
      <c r="BI161" s="21">
        <f t="shared" si="188"/>
        <v>0</v>
      </c>
      <c r="BJ161" s="21">
        <f t="shared" si="189"/>
        <v>0</v>
      </c>
      <c r="BK161" s="21" t="s">
        <v>952</v>
      </c>
      <c r="BL161" s="34">
        <v>771</v>
      </c>
    </row>
    <row r="162" spans="1:64" x14ac:dyDescent="0.2">
      <c r="A162" s="4" t="s">
        <v>138</v>
      </c>
      <c r="B162" s="13" t="s">
        <v>422</v>
      </c>
      <c r="C162" s="140" t="s">
        <v>712</v>
      </c>
      <c r="D162" s="141"/>
      <c r="E162" s="141"/>
      <c r="F162" s="141"/>
      <c r="G162" s="13" t="s">
        <v>879</v>
      </c>
      <c r="H162" s="80">
        <v>7.65</v>
      </c>
      <c r="I162" s="20">
        <v>0</v>
      </c>
      <c r="J162" s="20">
        <f t="shared" si="168"/>
        <v>0</v>
      </c>
      <c r="K162" s="20">
        <f t="shared" si="169"/>
        <v>0</v>
      </c>
      <c r="L162" s="20">
        <f t="shared" si="170"/>
        <v>0</v>
      </c>
      <c r="M162" s="30" t="s">
        <v>898</v>
      </c>
      <c r="N162" s="6"/>
      <c r="Z162" s="34">
        <f t="shared" si="171"/>
        <v>0</v>
      </c>
      <c r="AB162" s="34">
        <f t="shared" si="172"/>
        <v>0</v>
      </c>
      <c r="AC162" s="34">
        <f t="shared" si="173"/>
        <v>0</v>
      </c>
      <c r="AD162" s="34">
        <f t="shared" si="174"/>
        <v>0</v>
      </c>
      <c r="AE162" s="34">
        <f t="shared" si="175"/>
        <v>0</v>
      </c>
      <c r="AF162" s="34">
        <f t="shared" si="176"/>
        <v>0</v>
      </c>
      <c r="AG162" s="34">
        <f t="shared" si="177"/>
        <v>0</v>
      </c>
      <c r="AH162" s="34">
        <f t="shared" si="178"/>
        <v>0</v>
      </c>
      <c r="AI162" s="33" t="s">
        <v>908</v>
      </c>
      <c r="AJ162" s="20">
        <f t="shared" si="179"/>
        <v>0</v>
      </c>
      <c r="AK162" s="20">
        <f t="shared" si="180"/>
        <v>0</v>
      </c>
      <c r="AL162" s="20">
        <f t="shared" si="181"/>
        <v>0</v>
      </c>
      <c r="AN162" s="34">
        <v>21</v>
      </c>
      <c r="AO162" s="34">
        <f>I162*0.710173628983351</f>
        <v>0</v>
      </c>
      <c r="AP162" s="34">
        <f>I162*(1-0.710173628983351)</f>
        <v>0</v>
      </c>
      <c r="AQ162" s="35" t="s">
        <v>13</v>
      </c>
      <c r="AV162" s="34">
        <f t="shared" si="182"/>
        <v>0</v>
      </c>
      <c r="AW162" s="34">
        <f t="shared" si="183"/>
        <v>0</v>
      </c>
      <c r="AX162" s="34">
        <f t="shared" si="184"/>
        <v>0</v>
      </c>
      <c r="AY162" s="37" t="s">
        <v>926</v>
      </c>
      <c r="AZ162" s="37" t="s">
        <v>943</v>
      </c>
      <c r="BA162" s="33" t="s">
        <v>946</v>
      </c>
      <c r="BC162" s="34">
        <f t="shared" si="185"/>
        <v>0</v>
      </c>
      <c r="BD162" s="34">
        <f t="shared" si="186"/>
        <v>0</v>
      </c>
      <c r="BE162" s="34">
        <v>0</v>
      </c>
      <c r="BF162" s="34">
        <f>162</f>
        <v>162</v>
      </c>
      <c r="BH162" s="20">
        <f t="shared" si="187"/>
        <v>0</v>
      </c>
      <c r="BI162" s="20">
        <f t="shared" si="188"/>
        <v>0</v>
      </c>
      <c r="BJ162" s="20">
        <f t="shared" si="189"/>
        <v>0</v>
      </c>
      <c r="BK162" s="20" t="s">
        <v>951</v>
      </c>
      <c r="BL162" s="34">
        <v>771</v>
      </c>
    </row>
    <row r="163" spans="1:64" x14ac:dyDescent="0.2">
      <c r="A163" s="4" t="s">
        <v>139</v>
      </c>
      <c r="B163" s="13" t="s">
        <v>423</v>
      </c>
      <c r="C163" s="140" t="s">
        <v>713</v>
      </c>
      <c r="D163" s="141"/>
      <c r="E163" s="141"/>
      <c r="F163" s="141"/>
      <c r="G163" s="13" t="s">
        <v>876</v>
      </c>
      <c r="H163" s="80">
        <v>2.04</v>
      </c>
      <c r="I163" s="20">
        <v>0</v>
      </c>
      <c r="J163" s="20">
        <f t="shared" si="168"/>
        <v>0</v>
      </c>
      <c r="K163" s="20">
        <f t="shared" si="169"/>
        <v>0</v>
      </c>
      <c r="L163" s="20">
        <f t="shared" si="170"/>
        <v>0</v>
      </c>
      <c r="M163" s="30" t="s">
        <v>898</v>
      </c>
      <c r="N163" s="6"/>
      <c r="Z163" s="34">
        <f t="shared" si="171"/>
        <v>0</v>
      </c>
      <c r="AB163" s="34">
        <f t="shared" si="172"/>
        <v>0</v>
      </c>
      <c r="AC163" s="34">
        <f t="shared" si="173"/>
        <v>0</v>
      </c>
      <c r="AD163" s="34">
        <f t="shared" si="174"/>
        <v>0</v>
      </c>
      <c r="AE163" s="34">
        <f t="shared" si="175"/>
        <v>0</v>
      </c>
      <c r="AF163" s="34">
        <f t="shared" si="176"/>
        <v>0</v>
      </c>
      <c r="AG163" s="34">
        <f t="shared" si="177"/>
        <v>0</v>
      </c>
      <c r="AH163" s="34">
        <f t="shared" si="178"/>
        <v>0</v>
      </c>
      <c r="AI163" s="33" t="s">
        <v>908</v>
      </c>
      <c r="AJ163" s="20">
        <f t="shared" si="179"/>
        <v>0</v>
      </c>
      <c r="AK163" s="20">
        <f t="shared" si="180"/>
        <v>0</v>
      </c>
      <c r="AL163" s="20">
        <f t="shared" si="181"/>
        <v>0</v>
      </c>
      <c r="AN163" s="34">
        <v>21</v>
      </c>
      <c r="AO163" s="34">
        <f>I163*1</f>
        <v>0</v>
      </c>
      <c r="AP163" s="34">
        <f>I163*(1-1)</f>
        <v>0</v>
      </c>
      <c r="AQ163" s="35" t="s">
        <v>13</v>
      </c>
      <c r="AV163" s="34">
        <f t="shared" si="182"/>
        <v>0</v>
      </c>
      <c r="AW163" s="34">
        <f t="shared" si="183"/>
        <v>0</v>
      </c>
      <c r="AX163" s="34">
        <f t="shared" si="184"/>
        <v>0</v>
      </c>
      <c r="AY163" s="37" t="s">
        <v>926</v>
      </c>
      <c r="AZ163" s="37" t="s">
        <v>943</v>
      </c>
      <c r="BA163" s="33" t="s">
        <v>946</v>
      </c>
      <c r="BC163" s="34">
        <f t="shared" si="185"/>
        <v>0</v>
      </c>
      <c r="BD163" s="34">
        <f t="shared" si="186"/>
        <v>0</v>
      </c>
      <c r="BE163" s="34">
        <v>0</v>
      </c>
      <c r="BF163" s="34">
        <f>163</f>
        <v>163</v>
      </c>
      <c r="BH163" s="20">
        <f t="shared" si="187"/>
        <v>0</v>
      </c>
      <c r="BI163" s="20">
        <f t="shared" si="188"/>
        <v>0</v>
      </c>
      <c r="BJ163" s="20">
        <f t="shared" si="189"/>
        <v>0</v>
      </c>
      <c r="BK163" s="20" t="s">
        <v>951</v>
      </c>
      <c r="BL163" s="34">
        <v>771</v>
      </c>
    </row>
    <row r="164" spans="1:64" x14ac:dyDescent="0.2">
      <c r="A164" s="4" t="s">
        <v>140</v>
      </c>
      <c r="B164" s="13" t="s">
        <v>424</v>
      </c>
      <c r="C164" s="140" t="s">
        <v>714</v>
      </c>
      <c r="D164" s="141"/>
      <c r="E164" s="141"/>
      <c r="F164" s="141"/>
      <c r="G164" s="13" t="s">
        <v>881</v>
      </c>
      <c r="H164" s="80">
        <v>6.6000000000000003E-2</v>
      </c>
      <c r="I164" s="20">
        <v>0</v>
      </c>
      <c r="J164" s="20">
        <f t="shared" si="168"/>
        <v>0</v>
      </c>
      <c r="K164" s="20">
        <f t="shared" si="169"/>
        <v>0</v>
      </c>
      <c r="L164" s="20">
        <f t="shared" si="170"/>
        <v>0</v>
      </c>
      <c r="M164" s="30" t="s">
        <v>898</v>
      </c>
      <c r="N164" s="6"/>
      <c r="Z164" s="34">
        <f t="shared" si="171"/>
        <v>0</v>
      </c>
      <c r="AB164" s="34">
        <f t="shared" si="172"/>
        <v>0</v>
      </c>
      <c r="AC164" s="34">
        <f t="shared" si="173"/>
        <v>0</v>
      </c>
      <c r="AD164" s="34">
        <f t="shared" si="174"/>
        <v>0</v>
      </c>
      <c r="AE164" s="34">
        <f t="shared" si="175"/>
        <v>0</v>
      </c>
      <c r="AF164" s="34">
        <f t="shared" si="176"/>
        <v>0</v>
      </c>
      <c r="AG164" s="34">
        <f t="shared" si="177"/>
        <v>0</v>
      </c>
      <c r="AH164" s="34">
        <f t="shared" si="178"/>
        <v>0</v>
      </c>
      <c r="AI164" s="33" t="s">
        <v>908</v>
      </c>
      <c r="AJ164" s="20">
        <f t="shared" si="179"/>
        <v>0</v>
      </c>
      <c r="AK164" s="20">
        <f t="shared" si="180"/>
        <v>0</v>
      </c>
      <c r="AL164" s="20">
        <f t="shared" si="181"/>
        <v>0</v>
      </c>
      <c r="AN164" s="34">
        <v>21</v>
      </c>
      <c r="AO164" s="34">
        <f>I164*0</f>
        <v>0</v>
      </c>
      <c r="AP164" s="34">
        <f>I164*(1-0)</f>
        <v>0</v>
      </c>
      <c r="AQ164" s="35" t="s">
        <v>11</v>
      </c>
      <c r="AV164" s="34">
        <f t="shared" si="182"/>
        <v>0</v>
      </c>
      <c r="AW164" s="34">
        <f t="shared" si="183"/>
        <v>0</v>
      </c>
      <c r="AX164" s="34">
        <f t="shared" si="184"/>
        <v>0</v>
      </c>
      <c r="AY164" s="37" t="s">
        <v>926</v>
      </c>
      <c r="AZ164" s="37" t="s">
        <v>943</v>
      </c>
      <c r="BA164" s="33" t="s">
        <v>946</v>
      </c>
      <c r="BC164" s="34">
        <f t="shared" si="185"/>
        <v>0</v>
      </c>
      <c r="BD164" s="34">
        <f t="shared" si="186"/>
        <v>0</v>
      </c>
      <c r="BE164" s="34">
        <v>0</v>
      </c>
      <c r="BF164" s="34">
        <f>164</f>
        <v>164</v>
      </c>
      <c r="BH164" s="20">
        <f t="shared" si="187"/>
        <v>0</v>
      </c>
      <c r="BI164" s="20">
        <f t="shared" si="188"/>
        <v>0</v>
      </c>
      <c r="BJ164" s="20">
        <f t="shared" si="189"/>
        <v>0</v>
      </c>
      <c r="BK164" s="20" t="s">
        <v>951</v>
      </c>
      <c r="BL164" s="34">
        <v>771</v>
      </c>
    </row>
    <row r="165" spans="1:64" x14ac:dyDescent="0.2">
      <c r="A165" s="3"/>
      <c r="B165" s="12" t="s">
        <v>425</v>
      </c>
      <c r="C165" s="146" t="s">
        <v>715</v>
      </c>
      <c r="D165" s="147"/>
      <c r="E165" s="147"/>
      <c r="F165" s="147"/>
      <c r="G165" s="18" t="s">
        <v>6</v>
      </c>
      <c r="H165" s="18" t="s">
        <v>6</v>
      </c>
      <c r="I165" s="18" t="s">
        <v>6</v>
      </c>
      <c r="J165" s="39">
        <f>SUM(J166:J177)</f>
        <v>0</v>
      </c>
      <c r="K165" s="39">
        <f>SUM(K166:K177)</f>
        <v>0</v>
      </c>
      <c r="L165" s="39">
        <f>SUM(L166:L177)</f>
        <v>0</v>
      </c>
      <c r="M165" s="29"/>
      <c r="N165" s="6"/>
      <c r="AI165" s="33" t="s">
        <v>908</v>
      </c>
      <c r="AS165" s="39">
        <f>SUM(AJ166:AJ177)</f>
        <v>0</v>
      </c>
      <c r="AT165" s="39">
        <f>SUM(AK166:AK177)</f>
        <v>0</v>
      </c>
      <c r="AU165" s="39">
        <f>SUM(AL166:AL177)</f>
        <v>0</v>
      </c>
    </row>
    <row r="166" spans="1:64" x14ac:dyDescent="0.2">
      <c r="A166" s="4" t="s">
        <v>141</v>
      </c>
      <c r="B166" s="13" t="s">
        <v>426</v>
      </c>
      <c r="C166" s="140" t="s">
        <v>716</v>
      </c>
      <c r="D166" s="141"/>
      <c r="E166" s="141"/>
      <c r="F166" s="141"/>
      <c r="G166" s="13" t="s">
        <v>876</v>
      </c>
      <c r="H166" s="80">
        <v>102.15</v>
      </c>
      <c r="I166" s="20">
        <v>0</v>
      </c>
      <c r="J166" s="20">
        <f t="shared" ref="J166:J177" si="190">H166*AO166</f>
        <v>0</v>
      </c>
      <c r="K166" s="20">
        <f t="shared" ref="K166:K177" si="191">H166*AP166</f>
        <v>0</v>
      </c>
      <c r="L166" s="20">
        <f t="shared" ref="L166:L177" si="192">H166*I166</f>
        <v>0</v>
      </c>
      <c r="M166" s="30" t="s">
        <v>898</v>
      </c>
      <c r="N166" s="6"/>
      <c r="Z166" s="34">
        <f t="shared" ref="Z166:Z177" si="193">IF(AQ166="5",BJ166,0)</f>
        <v>0</v>
      </c>
      <c r="AB166" s="34">
        <f t="shared" ref="AB166:AB177" si="194">IF(AQ166="1",BH166,0)</f>
        <v>0</v>
      </c>
      <c r="AC166" s="34">
        <f t="shared" ref="AC166:AC177" si="195">IF(AQ166="1",BI166,0)</f>
        <v>0</v>
      </c>
      <c r="AD166" s="34">
        <f t="shared" ref="AD166:AD177" si="196">IF(AQ166="7",BH166,0)</f>
        <v>0</v>
      </c>
      <c r="AE166" s="34">
        <f t="shared" ref="AE166:AE177" si="197">IF(AQ166="7",BI166,0)</f>
        <v>0</v>
      </c>
      <c r="AF166" s="34">
        <f t="shared" ref="AF166:AF177" si="198">IF(AQ166="2",BH166,0)</f>
        <v>0</v>
      </c>
      <c r="AG166" s="34">
        <f t="shared" ref="AG166:AG177" si="199">IF(AQ166="2",BI166,0)</f>
        <v>0</v>
      </c>
      <c r="AH166" s="34">
        <f t="shared" ref="AH166:AH177" si="200">IF(AQ166="0",BJ166,0)</f>
        <v>0</v>
      </c>
      <c r="AI166" s="33" t="s">
        <v>908</v>
      </c>
      <c r="AJ166" s="20">
        <f t="shared" ref="AJ166:AJ177" si="201">IF(AN166=0,L166,0)</f>
        <v>0</v>
      </c>
      <c r="AK166" s="20">
        <f t="shared" ref="AK166:AK177" si="202">IF(AN166=15,L166,0)</f>
        <v>0</v>
      </c>
      <c r="AL166" s="20">
        <f t="shared" ref="AL166:AL177" si="203">IF(AN166=21,L166,0)</f>
        <v>0</v>
      </c>
      <c r="AN166" s="34">
        <v>21</v>
      </c>
      <c r="AO166" s="34">
        <f>I166*0</f>
        <v>0</v>
      </c>
      <c r="AP166" s="34">
        <f>I166*(1-0)</f>
        <v>0</v>
      </c>
      <c r="AQ166" s="35" t="s">
        <v>13</v>
      </c>
      <c r="AV166" s="34">
        <f t="shared" ref="AV166:AV177" si="204">AW166+AX166</f>
        <v>0</v>
      </c>
      <c r="AW166" s="34">
        <f t="shared" ref="AW166:AW177" si="205">H166*AO166</f>
        <v>0</v>
      </c>
      <c r="AX166" s="34">
        <f t="shared" ref="AX166:AX177" si="206">H166*AP166</f>
        <v>0</v>
      </c>
      <c r="AY166" s="37" t="s">
        <v>927</v>
      </c>
      <c r="AZ166" s="37" t="s">
        <v>943</v>
      </c>
      <c r="BA166" s="33" t="s">
        <v>946</v>
      </c>
      <c r="BC166" s="34">
        <f t="shared" ref="BC166:BC177" si="207">AW166+AX166</f>
        <v>0</v>
      </c>
      <c r="BD166" s="34">
        <f t="shared" ref="BD166:BD177" si="208">I166/(100-BE166)*100</f>
        <v>0</v>
      </c>
      <c r="BE166" s="34">
        <v>0</v>
      </c>
      <c r="BF166" s="34">
        <f>166</f>
        <v>166</v>
      </c>
      <c r="BH166" s="20">
        <f t="shared" ref="BH166:BH177" si="209">H166*AO166</f>
        <v>0</v>
      </c>
      <c r="BI166" s="20">
        <f t="shared" ref="BI166:BI177" si="210">H166*AP166</f>
        <v>0</v>
      </c>
      <c r="BJ166" s="20">
        <f t="shared" ref="BJ166:BJ177" si="211">H166*I166</f>
        <v>0</v>
      </c>
      <c r="BK166" s="20" t="s">
        <v>951</v>
      </c>
      <c r="BL166" s="34">
        <v>776</v>
      </c>
    </row>
    <row r="167" spans="1:64" x14ac:dyDescent="0.2">
      <c r="A167" s="4" t="s">
        <v>142</v>
      </c>
      <c r="B167" s="13" t="s">
        <v>427</v>
      </c>
      <c r="C167" s="140" t="s">
        <v>717</v>
      </c>
      <c r="D167" s="141"/>
      <c r="E167" s="141"/>
      <c r="F167" s="141"/>
      <c r="G167" s="13" t="s">
        <v>876</v>
      </c>
      <c r="H167" s="80">
        <v>102.15</v>
      </c>
      <c r="I167" s="20">
        <v>0</v>
      </c>
      <c r="J167" s="20">
        <f t="shared" si="190"/>
        <v>0</v>
      </c>
      <c r="K167" s="20">
        <f t="shared" si="191"/>
        <v>0</v>
      </c>
      <c r="L167" s="20">
        <f t="shared" si="192"/>
        <v>0</v>
      </c>
      <c r="M167" s="30" t="s">
        <v>898</v>
      </c>
      <c r="N167" s="6"/>
      <c r="Z167" s="34">
        <f t="shared" si="193"/>
        <v>0</v>
      </c>
      <c r="AB167" s="34">
        <f t="shared" si="194"/>
        <v>0</v>
      </c>
      <c r="AC167" s="34">
        <f t="shared" si="195"/>
        <v>0</v>
      </c>
      <c r="AD167" s="34">
        <f t="shared" si="196"/>
        <v>0</v>
      </c>
      <c r="AE167" s="34">
        <f t="shared" si="197"/>
        <v>0</v>
      </c>
      <c r="AF167" s="34">
        <f t="shared" si="198"/>
        <v>0</v>
      </c>
      <c r="AG167" s="34">
        <f t="shared" si="199"/>
        <v>0</v>
      </c>
      <c r="AH167" s="34">
        <f t="shared" si="200"/>
        <v>0</v>
      </c>
      <c r="AI167" s="33" t="s">
        <v>908</v>
      </c>
      <c r="AJ167" s="20">
        <f t="shared" si="201"/>
        <v>0</v>
      </c>
      <c r="AK167" s="20">
        <f t="shared" si="202"/>
        <v>0</v>
      </c>
      <c r="AL167" s="20">
        <f t="shared" si="203"/>
        <v>0</v>
      </c>
      <c r="AN167" s="34">
        <v>21</v>
      </c>
      <c r="AO167" s="34">
        <f>I167*0</f>
        <v>0</v>
      </c>
      <c r="AP167" s="34">
        <f>I167*(1-0)</f>
        <v>0</v>
      </c>
      <c r="AQ167" s="35" t="s">
        <v>13</v>
      </c>
      <c r="AV167" s="34">
        <f t="shared" si="204"/>
        <v>0</v>
      </c>
      <c r="AW167" s="34">
        <f t="shared" si="205"/>
        <v>0</v>
      </c>
      <c r="AX167" s="34">
        <f t="shared" si="206"/>
        <v>0</v>
      </c>
      <c r="AY167" s="37" t="s">
        <v>927</v>
      </c>
      <c r="AZ167" s="37" t="s">
        <v>943</v>
      </c>
      <c r="BA167" s="33" t="s">
        <v>946</v>
      </c>
      <c r="BC167" s="34">
        <f t="shared" si="207"/>
        <v>0</v>
      </c>
      <c r="BD167" s="34">
        <f t="shared" si="208"/>
        <v>0</v>
      </c>
      <c r="BE167" s="34">
        <v>0</v>
      </c>
      <c r="BF167" s="34">
        <f>167</f>
        <v>167</v>
      </c>
      <c r="BH167" s="20">
        <f t="shared" si="209"/>
        <v>0</v>
      </c>
      <c r="BI167" s="20">
        <f t="shared" si="210"/>
        <v>0</v>
      </c>
      <c r="BJ167" s="20">
        <f t="shared" si="211"/>
        <v>0</v>
      </c>
      <c r="BK167" s="20" t="s">
        <v>951</v>
      </c>
      <c r="BL167" s="34">
        <v>776</v>
      </c>
    </row>
    <row r="168" spans="1:64" x14ac:dyDescent="0.2">
      <c r="A168" s="4" t="s">
        <v>143</v>
      </c>
      <c r="B168" s="13" t="s">
        <v>428</v>
      </c>
      <c r="C168" s="140" t="s">
        <v>718</v>
      </c>
      <c r="D168" s="141"/>
      <c r="E168" s="141"/>
      <c r="F168" s="141"/>
      <c r="G168" s="13" t="s">
        <v>876</v>
      </c>
      <c r="H168" s="80">
        <v>102.15</v>
      </c>
      <c r="I168" s="20">
        <v>0</v>
      </c>
      <c r="J168" s="20">
        <f t="shared" si="190"/>
        <v>0</v>
      </c>
      <c r="K168" s="20">
        <f t="shared" si="191"/>
        <v>0</v>
      </c>
      <c r="L168" s="20">
        <f t="shared" si="192"/>
        <v>0</v>
      </c>
      <c r="M168" s="30" t="s">
        <v>898</v>
      </c>
      <c r="N168" s="6"/>
      <c r="Z168" s="34">
        <f t="shared" si="193"/>
        <v>0</v>
      </c>
      <c r="AB168" s="34">
        <f t="shared" si="194"/>
        <v>0</v>
      </c>
      <c r="AC168" s="34">
        <f t="shared" si="195"/>
        <v>0</v>
      </c>
      <c r="AD168" s="34">
        <f t="shared" si="196"/>
        <v>0</v>
      </c>
      <c r="AE168" s="34">
        <f t="shared" si="197"/>
        <v>0</v>
      </c>
      <c r="AF168" s="34">
        <f t="shared" si="198"/>
        <v>0</v>
      </c>
      <c r="AG168" s="34">
        <f t="shared" si="199"/>
        <v>0</v>
      </c>
      <c r="AH168" s="34">
        <f t="shared" si="200"/>
        <v>0</v>
      </c>
      <c r="AI168" s="33" t="s">
        <v>908</v>
      </c>
      <c r="AJ168" s="20">
        <f t="shared" si="201"/>
        <v>0</v>
      </c>
      <c r="AK168" s="20">
        <f t="shared" si="202"/>
        <v>0</v>
      </c>
      <c r="AL168" s="20">
        <f t="shared" si="203"/>
        <v>0</v>
      </c>
      <c r="AN168" s="34">
        <v>21</v>
      </c>
      <c r="AO168" s="34">
        <f>I168*0.49690590987533</f>
        <v>0</v>
      </c>
      <c r="AP168" s="34">
        <f>I168*(1-0.49690590987533)</f>
        <v>0</v>
      </c>
      <c r="AQ168" s="35" t="s">
        <v>13</v>
      </c>
      <c r="AV168" s="34">
        <f t="shared" si="204"/>
        <v>0</v>
      </c>
      <c r="AW168" s="34">
        <f t="shared" si="205"/>
        <v>0</v>
      </c>
      <c r="AX168" s="34">
        <f t="shared" si="206"/>
        <v>0</v>
      </c>
      <c r="AY168" s="37" t="s">
        <v>927</v>
      </c>
      <c r="AZ168" s="37" t="s">
        <v>943</v>
      </c>
      <c r="BA168" s="33" t="s">
        <v>946</v>
      </c>
      <c r="BC168" s="34">
        <f t="shared" si="207"/>
        <v>0</v>
      </c>
      <c r="BD168" s="34">
        <f t="shared" si="208"/>
        <v>0</v>
      </c>
      <c r="BE168" s="34">
        <v>0</v>
      </c>
      <c r="BF168" s="34">
        <f>168</f>
        <v>168</v>
      </c>
      <c r="BH168" s="20">
        <f t="shared" si="209"/>
        <v>0</v>
      </c>
      <c r="BI168" s="20">
        <f t="shared" si="210"/>
        <v>0</v>
      </c>
      <c r="BJ168" s="20">
        <f t="shared" si="211"/>
        <v>0</v>
      </c>
      <c r="BK168" s="20" t="s">
        <v>951</v>
      </c>
      <c r="BL168" s="34">
        <v>776</v>
      </c>
    </row>
    <row r="169" spans="1:64" x14ac:dyDescent="0.2">
      <c r="A169" s="4" t="s">
        <v>144</v>
      </c>
      <c r="B169" s="13" t="s">
        <v>429</v>
      </c>
      <c r="C169" s="140" t="s">
        <v>719</v>
      </c>
      <c r="D169" s="141"/>
      <c r="E169" s="141"/>
      <c r="F169" s="141"/>
      <c r="G169" s="13" t="s">
        <v>879</v>
      </c>
      <c r="H169" s="80">
        <v>77.209999999999994</v>
      </c>
      <c r="I169" s="20">
        <v>0</v>
      </c>
      <c r="J169" s="20">
        <f t="shared" si="190"/>
        <v>0</v>
      </c>
      <c r="K169" s="20">
        <f t="shared" si="191"/>
        <v>0</v>
      </c>
      <c r="L169" s="20">
        <f t="shared" si="192"/>
        <v>0</v>
      </c>
      <c r="M169" s="30" t="s">
        <v>898</v>
      </c>
      <c r="N169" s="6"/>
      <c r="Z169" s="34">
        <f t="shared" si="193"/>
        <v>0</v>
      </c>
      <c r="AB169" s="34">
        <f t="shared" si="194"/>
        <v>0</v>
      </c>
      <c r="AC169" s="34">
        <f t="shared" si="195"/>
        <v>0</v>
      </c>
      <c r="AD169" s="34">
        <f t="shared" si="196"/>
        <v>0</v>
      </c>
      <c r="AE169" s="34">
        <f t="shared" si="197"/>
        <v>0</v>
      </c>
      <c r="AF169" s="34">
        <f t="shared" si="198"/>
        <v>0</v>
      </c>
      <c r="AG169" s="34">
        <f t="shared" si="199"/>
        <v>0</v>
      </c>
      <c r="AH169" s="34">
        <f t="shared" si="200"/>
        <v>0</v>
      </c>
      <c r="AI169" s="33" t="s">
        <v>908</v>
      </c>
      <c r="AJ169" s="20">
        <f t="shared" si="201"/>
        <v>0</v>
      </c>
      <c r="AK169" s="20">
        <f t="shared" si="202"/>
        <v>0</v>
      </c>
      <c r="AL169" s="20">
        <f t="shared" si="203"/>
        <v>0</v>
      </c>
      <c r="AN169" s="34">
        <v>21</v>
      </c>
      <c r="AO169" s="34">
        <f>I169*0</f>
        <v>0</v>
      </c>
      <c r="AP169" s="34">
        <f>I169*(1-0)</f>
        <v>0</v>
      </c>
      <c r="AQ169" s="35" t="s">
        <v>13</v>
      </c>
      <c r="AV169" s="34">
        <f t="shared" si="204"/>
        <v>0</v>
      </c>
      <c r="AW169" s="34">
        <f t="shared" si="205"/>
        <v>0</v>
      </c>
      <c r="AX169" s="34">
        <f t="shared" si="206"/>
        <v>0</v>
      </c>
      <c r="AY169" s="37" t="s">
        <v>927</v>
      </c>
      <c r="AZ169" s="37" t="s">
        <v>943</v>
      </c>
      <c r="BA169" s="33" t="s">
        <v>946</v>
      </c>
      <c r="BC169" s="34">
        <f t="shared" si="207"/>
        <v>0</v>
      </c>
      <c r="BD169" s="34">
        <f t="shared" si="208"/>
        <v>0</v>
      </c>
      <c r="BE169" s="34">
        <v>0</v>
      </c>
      <c r="BF169" s="34">
        <f>169</f>
        <v>169</v>
      </c>
      <c r="BH169" s="20">
        <f t="shared" si="209"/>
        <v>0</v>
      </c>
      <c r="BI169" s="20">
        <f t="shared" si="210"/>
        <v>0</v>
      </c>
      <c r="BJ169" s="20">
        <f t="shared" si="211"/>
        <v>0</v>
      </c>
      <c r="BK169" s="20" t="s">
        <v>951</v>
      </c>
      <c r="BL169" s="34">
        <v>776</v>
      </c>
    </row>
    <row r="170" spans="1:64" x14ac:dyDescent="0.2">
      <c r="A170" s="4" t="s">
        <v>145</v>
      </c>
      <c r="B170" s="13" t="s">
        <v>429</v>
      </c>
      <c r="C170" s="140" t="s">
        <v>720</v>
      </c>
      <c r="D170" s="141"/>
      <c r="E170" s="141"/>
      <c r="F170" s="141"/>
      <c r="G170" s="13" t="s">
        <v>879</v>
      </c>
      <c r="H170" s="80">
        <v>7.3</v>
      </c>
      <c r="I170" s="20">
        <v>0</v>
      </c>
      <c r="J170" s="20">
        <f t="shared" si="190"/>
        <v>0</v>
      </c>
      <c r="K170" s="20">
        <f t="shared" si="191"/>
        <v>0</v>
      </c>
      <c r="L170" s="20">
        <f t="shared" si="192"/>
        <v>0</v>
      </c>
      <c r="M170" s="30" t="s">
        <v>898</v>
      </c>
      <c r="N170" s="6"/>
      <c r="Z170" s="34">
        <f t="shared" si="193"/>
        <v>0</v>
      </c>
      <c r="AB170" s="34">
        <f t="shared" si="194"/>
        <v>0</v>
      </c>
      <c r="AC170" s="34">
        <f t="shared" si="195"/>
        <v>0</v>
      </c>
      <c r="AD170" s="34">
        <f t="shared" si="196"/>
        <v>0</v>
      </c>
      <c r="AE170" s="34">
        <f t="shared" si="197"/>
        <v>0</v>
      </c>
      <c r="AF170" s="34">
        <f t="shared" si="198"/>
        <v>0</v>
      </c>
      <c r="AG170" s="34">
        <f t="shared" si="199"/>
        <v>0</v>
      </c>
      <c r="AH170" s="34">
        <f t="shared" si="200"/>
        <v>0</v>
      </c>
      <c r="AI170" s="33" t="s">
        <v>908</v>
      </c>
      <c r="AJ170" s="20">
        <f t="shared" si="201"/>
        <v>0</v>
      </c>
      <c r="AK170" s="20">
        <f t="shared" si="202"/>
        <v>0</v>
      </c>
      <c r="AL170" s="20">
        <f t="shared" si="203"/>
        <v>0</v>
      </c>
      <c r="AN170" s="34">
        <v>21</v>
      </c>
      <c r="AO170" s="34">
        <f>I170*0</f>
        <v>0</v>
      </c>
      <c r="AP170" s="34">
        <f>I170*(1-0)</f>
        <v>0</v>
      </c>
      <c r="AQ170" s="35" t="s">
        <v>13</v>
      </c>
      <c r="AV170" s="34">
        <f t="shared" si="204"/>
        <v>0</v>
      </c>
      <c r="AW170" s="34">
        <f t="shared" si="205"/>
        <v>0</v>
      </c>
      <c r="AX170" s="34">
        <f t="shared" si="206"/>
        <v>0</v>
      </c>
      <c r="AY170" s="37" t="s">
        <v>927</v>
      </c>
      <c r="AZ170" s="37" t="s">
        <v>943</v>
      </c>
      <c r="BA170" s="33" t="s">
        <v>946</v>
      </c>
      <c r="BC170" s="34">
        <f t="shared" si="207"/>
        <v>0</v>
      </c>
      <c r="BD170" s="34">
        <f t="shared" si="208"/>
        <v>0</v>
      </c>
      <c r="BE170" s="34">
        <v>0</v>
      </c>
      <c r="BF170" s="34">
        <f>170</f>
        <v>170</v>
      </c>
      <c r="BH170" s="20">
        <f t="shared" si="209"/>
        <v>0</v>
      </c>
      <c r="BI170" s="20">
        <f t="shared" si="210"/>
        <v>0</v>
      </c>
      <c r="BJ170" s="20">
        <f t="shared" si="211"/>
        <v>0</v>
      </c>
      <c r="BK170" s="20" t="s">
        <v>951</v>
      </c>
      <c r="BL170" s="34">
        <v>776</v>
      </c>
    </row>
    <row r="171" spans="1:64" x14ac:dyDescent="0.2">
      <c r="A171" s="4" t="s">
        <v>146</v>
      </c>
      <c r="B171" s="13" t="s">
        <v>430</v>
      </c>
      <c r="C171" s="140" t="s">
        <v>721</v>
      </c>
      <c r="D171" s="141"/>
      <c r="E171" s="141"/>
      <c r="F171" s="141"/>
      <c r="G171" s="13" t="s">
        <v>879</v>
      </c>
      <c r="H171" s="80">
        <v>83.81</v>
      </c>
      <c r="I171" s="20">
        <v>0</v>
      </c>
      <c r="J171" s="20">
        <f t="shared" si="190"/>
        <v>0</v>
      </c>
      <c r="K171" s="20">
        <f t="shared" si="191"/>
        <v>0</v>
      </c>
      <c r="L171" s="20">
        <f t="shared" si="192"/>
        <v>0</v>
      </c>
      <c r="M171" s="30" t="s">
        <v>898</v>
      </c>
      <c r="N171" s="6"/>
      <c r="Z171" s="34">
        <f t="shared" si="193"/>
        <v>0</v>
      </c>
      <c r="AB171" s="34">
        <f t="shared" si="194"/>
        <v>0</v>
      </c>
      <c r="AC171" s="34">
        <f t="shared" si="195"/>
        <v>0</v>
      </c>
      <c r="AD171" s="34">
        <f t="shared" si="196"/>
        <v>0</v>
      </c>
      <c r="AE171" s="34">
        <f t="shared" si="197"/>
        <v>0</v>
      </c>
      <c r="AF171" s="34">
        <f t="shared" si="198"/>
        <v>0</v>
      </c>
      <c r="AG171" s="34">
        <f t="shared" si="199"/>
        <v>0</v>
      </c>
      <c r="AH171" s="34">
        <f t="shared" si="200"/>
        <v>0</v>
      </c>
      <c r="AI171" s="33" t="s">
        <v>908</v>
      </c>
      <c r="AJ171" s="20">
        <f t="shared" si="201"/>
        <v>0</v>
      </c>
      <c r="AK171" s="20">
        <f t="shared" si="202"/>
        <v>0</v>
      </c>
      <c r="AL171" s="20">
        <f t="shared" si="203"/>
        <v>0</v>
      </c>
      <c r="AN171" s="34">
        <v>21</v>
      </c>
      <c r="AO171" s="34">
        <f>I171*0.328608800605101</f>
        <v>0</v>
      </c>
      <c r="AP171" s="34">
        <f>I171*(1-0.328608800605101)</f>
        <v>0</v>
      </c>
      <c r="AQ171" s="35" t="s">
        <v>13</v>
      </c>
      <c r="AV171" s="34">
        <f t="shared" si="204"/>
        <v>0</v>
      </c>
      <c r="AW171" s="34">
        <f t="shared" si="205"/>
        <v>0</v>
      </c>
      <c r="AX171" s="34">
        <f t="shared" si="206"/>
        <v>0</v>
      </c>
      <c r="AY171" s="37" t="s">
        <v>927</v>
      </c>
      <c r="AZ171" s="37" t="s">
        <v>943</v>
      </c>
      <c r="BA171" s="33" t="s">
        <v>946</v>
      </c>
      <c r="BC171" s="34">
        <f t="shared" si="207"/>
        <v>0</v>
      </c>
      <c r="BD171" s="34">
        <f t="shared" si="208"/>
        <v>0</v>
      </c>
      <c r="BE171" s="34">
        <v>0</v>
      </c>
      <c r="BF171" s="34">
        <f>171</f>
        <v>171</v>
      </c>
      <c r="BH171" s="20">
        <f t="shared" si="209"/>
        <v>0</v>
      </c>
      <c r="BI171" s="20">
        <f t="shared" si="210"/>
        <v>0</v>
      </c>
      <c r="BJ171" s="20">
        <f t="shared" si="211"/>
        <v>0</v>
      </c>
      <c r="BK171" s="20" t="s">
        <v>951</v>
      </c>
      <c r="BL171" s="34">
        <v>776</v>
      </c>
    </row>
    <row r="172" spans="1:64" x14ac:dyDescent="0.2">
      <c r="A172" s="4" t="s">
        <v>147</v>
      </c>
      <c r="B172" s="13" t="s">
        <v>431</v>
      </c>
      <c r="C172" s="140" t="s">
        <v>722</v>
      </c>
      <c r="D172" s="141"/>
      <c r="E172" s="141"/>
      <c r="F172" s="141"/>
      <c r="G172" s="13" t="s">
        <v>876</v>
      </c>
      <c r="H172" s="80">
        <v>55.05</v>
      </c>
      <c r="I172" s="20">
        <v>0</v>
      </c>
      <c r="J172" s="20">
        <f t="shared" si="190"/>
        <v>0</v>
      </c>
      <c r="K172" s="20">
        <f t="shared" si="191"/>
        <v>0</v>
      </c>
      <c r="L172" s="20">
        <f t="shared" si="192"/>
        <v>0</v>
      </c>
      <c r="M172" s="30" t="s">
        <v>898</v>
      </c>
      <c r="N172" s="6"/>
      <c r="Z172" s="34">
        <f t="shared" si="193"/>
        <v>0</v>
      </c>
      <c r="AB172" s="34">
        <f t="shared" si="194"/>
        <v>0</v>
      </c>
      <c r="AC172" s="34">
        <f t="shared" si="195"/>
        <v>0</v>
      </c>
      <c r="AD172" s="34">
        <f t="shared" si="196"/>
        <v>0</v>
      </c>
      <c r="AE172" s="34">
        <f t="shared" si="197"/>
        <v>0</v>
      </c>
      <c r="AF172" s="34">
        <f t="shared" si="198"/>
        <v>0</v>
      </c>
      <c r="AG172" s="34">
        <f t="shared" si="199"/>
        <v>0</v>
      </c>
      <c r="AH172" s="34">
        <f t="shared" si="200"/>
        <v>0</v>
      </c>
      <c r="AI172" s="33" t="s">
        <v>908</v>
      </c>
      <c r="AJ172" s="20">
        <f t="shared" si="201"/>
        <v>0</v>
      </c>
      <c r="AK172" s="20">
        <f t="shared" si="202"/>
        <v>0</v>
      </c>
      <c r="AL172" s="20">
        <f t="shared" si="203"/>
        <v>0</v>
      </c>
      <c r="AN172" s="34">
        <v>21</v>
      </c>
      <c r="AO172" s="34">
        <f>I172*0</f>
        <v>0</v>
      </c>
      <c r="AP172" s="34">
        <f>I172*(1-0)</f>
        <v>0</v>
      </c>
      <c r="AQ172" s="35" t="s">
        <v>13</v>
      </c>
      <c r="AV172" s="34">
        <f t="shared" si="204"/>
        <v>0</v>
      </c>
      <c r="AW172" s="34">
        <f t="shared" si="205"/>
        <v>0</v>
      </c>
      <c r="AX172" s="34">
        <f t="shared" si="206"/>
        <v>0</v>
      </c>
      <c r="AY172" s="37" t="s">
        <v>927</v>
      </c>
      <c r="AZ172" s="37" t="s">
        <v>943</v>
      </c>
      <c r="BA172" s="33" t="s">
        <v>946</v>
      </c>
      <c r="BC172" s="34">
        <f t="shared" si="207"/>
        <v>0</v>
      </c>
      <c r="BD172" s="34">
        <f t="shared" si="208"/>
        <v>0</v>
      </c>
      <c r="BE172" s="34">
        <v>0</v>
      </c>
      <c r="BF172" s="34">
        <f>172</f>
        <v>172</v>
      </c>
      <c r="BH172" s="20">
        <f t="shared" si="209"/>
        <v>0</v>
      </c>
      <c r="BI172" s="20">
        <f t="shared" si="210"/>
        <v>0</v>
      </c>
      <c r="BJ172" s="20">
        <f t="shared" si="211"/>
        <v>0</v>
      </c>
      <c r="BK172" s="20" t="s">
        <v>951</v>
      </c>
      <c r="BL172" s="34">
        <v>776</v>
      </c>
    </row>
    <row r="173" spans="1:64" x14ac:dyDescent="0.2">
      <c r="A173" s="4" t="s">
        <v>148</v>
      </c>
      <c r="B173" s="13" t="s">
        <v>432</v>
      </c>
      <c r="C173" s="140" t="s">
        <v>723</v>
      </c>
      <c r="D173" s="141"/>
      <c r="E173" s="141"/>
      <c r="F173" s="141"/>
      <c r="G173" s="13" t="s">
        <v>876</v>
      </c>
      <c r="H173" s="80">
        <v>37.619999999999997</v>
      </c>
      <c r="I173" s="20">
        <v>0</v>
      </c>
      <c r="J173" s="20">
        <f t="shared" si="190"/>
        <v>0</v>
      </c>
      <c r="K173" s="20">
        <f t="shared" si="191"/>
        <v>0</v>
      </c>
      <c r="L173" s="20">
        <f t="shared" si="192"/>
        <v>0</v>
      </c>
      <c r="M173" s="30" t="s">
        <v>898</v>
      </c>
      <c r="N173" s="6"/>
      <c r="Z173" s="34">
        <f t="shared" si="193"/>
        <v>0</v>
      </c>
      <c r="AB173" s="34">
        <f t="shared" si="194"/>
        <v>0</v>
      </c>
      <c r="AC173" s="34">
        <f t="shared" si="195"/>
        <v>0</v>
      </c>
      <c r="AD173" s="34">
        <f t="shared" si="196"/>
        <v>0</v>
      </c>
      <c r="AE173" s="34">
        <f t="shared" si="197"/>
        <v>0</v>
      </c>
      <c r="AF173" s="34">
        <f t="shared" si="198"/>
        <v>0</v>
      </c>
      <c r="AG173" s="34">
        <f t="shared" si="199"/>
        <v>0</v>
      </c>
      <c r="AH173" s="34">
        <f t="shared" si="200"/>
        <v>0</v>
      </c>
      <c r="AI173" s="33" t="s">
        <v>908</v>
      </c>
      <c r="AJ173" s="20">
        <f t="shared" si="201"/>
        <v>0</v>
      </c>
      <c r="AK173" s="20">
        <f t="shared" si="202"/>
        <v>0</v>
      </c>
      <c r="AL173" s="20">
        <f t="shared" si="203"/>
        <v>0</v>
      </c>
      <c r="AN173" s="34">
        <v>21</v>
      </c>
      <c r="AO173" s="34">
        <f>I173*0</f>
        <v>0</v>
      </c>
      <c r="AP173" s="34">
        <f>I173*(1-0)</f>
        <v>0</v>
      </c>
      <c r="AQ173" s="35" t="s">
        <v>13</v>
      </c>
      <c r="AV173" s="34">
        <f t="shared" si="204"/>
        <v>0</v>
      </c>
      <c r="AW173" s="34">
        <f t="shared" si="205"/>
        <v>0</v>
      </c>
      <c r="AX173" s="34">
        <f t="shared" si="206"/>
        <v>0</v>
      </c>
      <c r="AY173" s="37" t="s">
        <v>927</v>
      </c>
      <c r="AZ173" s="37" t="s">
        <v>943</v>
      </c>
      <c r="BA173" s="33" t="s">
        <v>946</v>
      </c>
      <c r="BC173" s="34">
        <f t="shared" si="207"/>
        <v>0</v>
      </c>
      <c r="BD173" s="34">
        <f t="shared" si="208"/>
        <v>0</v>
      </c>
      <c r="BE173" s="34">
        <v>0</v>
      </c>
      <c r="BF173" s="34">
        <f>173</f>
        <v>173</v>
      </c>
      <c r="BH173" s="20">
        <f t="shared" si="209"/>
        <v>0</v>
      </c>
      <c r="BI173" s="20">
        <f t="shared" si="210"/>
        <v>0</v>
      </c>
      <c r="BJ173" s="20">
        <f t="shared" si="211"/>
        <v>0</v>
      </c>
      <c r="BK173" s="20" t="s">
        <v>951</v>
      </c>
      <c r="BL173" s="34">
        <v>776</v>
      </c>
    </row>
    <row r="174" spans="1:64" x14ac:dyDescent="0.2">
      <c r="A174" s="4" t="s">
        <v>149</v>
      </c>
      <c r="B174" s="13" t="s">
        <v>433</v>
      </c>
      <c r="C174" s="140" t="s">
        <v>724</v>
      </c>
      <c r="D174" s="141"/>
      <c r="E174" s="141"/>
      <c r="F174" s="141"/>
      <c r="G174" s="13" t="s">
        <v>876</v>
      </c>
      <c r="H174" s="80">
        <v>6.82</v>
      </c>
      <c r="I174" s="20">
        <v>0</v>
      </c>
      <c r="J174" s="20">
        <f t="shared" si="190"/>
        <v>0</v>
      </c>
      <c r="K174" s="20">
        <f t="shared" si="191"/>
        <v>0</v>
      </c>
      <c r="L174" s="20">
        <f t="shared" si="192"/>
        <v>0</v>
      </c>
      <c r="M174" s="30" t="s">
        <v>898</v>
      </c>
      <c r="N174" s="6"/>
      <c r="Z174" s="34">
        <f t="shared" si="193"/>
        <v>0</v>
      </c>
      <c r="AB174" s="34">
        <f t="shared" si="194"/>
        <v>0</v>
      </c>
      <c r="AC174" s="34">
        <f t="shared" si="195"/>
        <v>0</v>
      </c>
      <c r="AD174" s="34">
        <f t="shared" si="196"/>
        <v>0</v>
      </c>
      <c r="AE174" s="34">
        <f t="shared" si="197"/>
        <v>0</v>
      </c>
      <c r="AF174" s="34">
        <f t="shared" si="198"/>
        <v>0</v>
      </c>
      <c r="AG174" s="34">
        <f t="shared" si="199"/>
        <v>0</v>
      </c>
      <c r="AH174" s="34">
        <f t="shared" si="200"/>
        <v>0</v>
      </c>
      <c r="AI174" s="33" t="s">
        <v>908</v>
      </c>
      <c r="AJ174" s="20">
        <f t="shared" si="201"/>
        <v>0</v>
      </c>
      <c r="AK174" s="20">
        <f t="shared" si="202"/>
        <v>0</v>
      </c>
      <c r="AL174" s="20">
        <f t="shared" si="203"/>
        <v>0</v>
      </c>
      <c r="AN174" s="34">
        <v>21</v>
      </c>
      <c r="AO174" s="34">
        <f>I174*0</f>
        <v>0</v>
      </c>
      <c r="AP174" s="34">
        <f>I174*(1-0)</f>
        <v>0</v>
      </c>
      <c r="AQ174" s="35" t="s">
        <v>13</v>
      </c>
      <c r="AV174" s="34">
        <f t="shared" si="204"/>
        <v>0</v>
      </c>
      <c r="AW174" s="34">
        <f t="shared" si="205"/>
        <v>0</v>
      </c>
      <c r="AX174" s="34">
        <f t="shared" si="206"/>
        <v>0</v>
      </c>
      <c r="AY174" s="37" t="s">
        <v>927</v>
      </c>
      <c r="AZ174" s="37" t="s">
        <v>943</v>
      </c>
      <c r="BA174" s="33" t="s">
        <v>946</v>
      </c>
      <c r="BC174" s="34">
        <f t="shared" si="207"/>
        <v>0</v>
      </c>
      <c r="BD174" s="34">
        <f t="shared" si="208"/>
        <v>0</v>
      </c>
      <c r="BE174" s="34">
        <v>0</v>
      </c>
      <c r="BF174" s="34">
        <f>174</f>
        <v>174</v>
      </c>
      <c r="BH174" s="20">
        <f t="shared" si="209"/>
        <v>0</v>
      </c>
      <c r="BI174" s="20">
        <f t="shared" si="210"/>
        <v>0</v>
      </c>
      <c r="BJ174" s="20">
        <f t="shared" si="211"/>
        <v>0</v>
      </c>
      <c r="BK174" s="20" t="s">
        <v>951</v>
      </c>
      <c r="BL174" s="34">
        <v>776</v>
      </c>
    </row>
    <row r="175" spans="1:64" x14ac:dyDescent="0.2">
      <c r="A175" s="4" t="s">
        <v>150</v>
      </c>
      <c r="B175" s="13" t="s">
        <v>434</v>
      </c>
      <c r="C175" s="140" t="s">
        <v>725</v>
      </c>
      <c r="D175" s="141"/>
      <c r="E175" s="141"/>
      <c r="F175" s="141"/>
      <c r="G175" s="13" t="s">
        <v>876</v>
      </c>
      <c r="H175" s="80">
        <v>102.15</v>
      </c>
      <c r="I175" s="20">
        <v>0</v>
      </c>
      <c r="J175" s="20">
        <f t="shared" si="190"/>
        <v>0</v>
      </c>
      <c r="K175" s="20">
        <f t="shared" si="191"/>
        <v>0</v>
      </c>
      <c r="L175" s="20">
        <f t="shared" si="192"/>
        <v>0</v>
      </c>
      <c r="M175" s="30" t="s">
        <v>898</v>
      </c>
      <c r="N175" s="6"/>
      <c r="Z175" s="34">
        <f t="shared" si="193"/>
        <v>0</v>
      </c>
      <c r="AB175" s="34">
        <f t="shared" si="194"/>
        <v>0</v>
      </c>
      <c r="AC175" s="34">
        <f t="shared" si="195"/>
        <v>0</v>
      </c>
      <c r="AD175" s="34">
        <f t="shared" si="196"/>
        <v>0</v>
      </c>
      <c r="AE175" s="34">
        <f t="shared" si="197"/>
        <v>0</v>
      </c>
      <c r="AF175" s="34">
        <f t="shared" si="198"/>
        <v>0</v>
      </c>
      <c r="AG175" s="34">
        <f t="shared" si="199"/>
        <v>0</v>
      </c>
      <c r="AH175" s="34">
        <f t="shared" si="200"/>
        <v>0</v>
      </c>
      <c r="AI175" s="33" t="s">
        <v>908</v>
      </c>
      <c r="AJ175" s="20">
        <f t="shared" si="201"/>
        <v>0</v>
      </c>
      <c r="AK175" s="20">
        <f t="shared" si="202"/>
        <v>0</v>
      </c>
      <c r="AL175" s="20">
        <f t="shared" si="203"/>
        <v>0</v>
      </c>
      <c r="AN175" s="34">
        <v>21</v>
      </c>
      <c r="AO175" s="34">
        <f>I175*0.277029306509762</f>
        <v>0</v>
      </c>
      <c r="AP175" s="34">
        <f>I175*(1-0.277029306509762)</f>
        <v>0</v>
      </c>
      <c r="AQ175" s="35" t="s">
        <v>13</v>
      </c>
      <c r="AV175" s="34">
        <f t="shared" si="204"/>
        <v>0</v>
      </c>
      <c r="AW175" s="34">
        <f t="shared" si="205"/>
        <v>0</v>
      </c>
      <c r="AX175" s="34">
        <f t="shared" si="206"/>
        <v>0</v>
      </c>
      <c r="AY175" s="37" t="s">
        <v>927</v>
      </c>
      <c r="AZ175" s="37" t="s">
        <v>943</v>
      </c>
      <c r="BA175" s="33" t="s">
        <v>946</v>
      </c>
      <c r="BC175" s="34">
        <f t="shared" si="207"/>
        <v>0</v>
      </c>
      <c r="BD175" s="34">
        <f t="shared" si="208"/>
        <v>0</v>
      </c>
      <c r="BE175" s="34">
        <v>0</v>
      </c>
      <c r="BF175" s="34">
        <f>175</f>
        <v>175</v>
      </c>
      <c r="BH175" s="20">
        <f t="shared" si="209"/>
        <v>0</v>
      </c>
      <c r="BI175" s="20">
        <f t="shared" si="210"/>
        <v>0</v>
      </c>
      <c r="BJ175" s="20">
        <f t="shared" si="211"/>
        <v>0</v>
      </c>
      <c r="BK175" s="20" t="s">
        <v>951</v>
      </c>
      <c r="BL175" s="34">
        <v>776</v>
      </c>
    </row>
    <row r="176" spans="1:64" x14ac:dyDescent="0.2">
      <c r="A176" s="5" t="s">
        <v>151</v>
      </c>
      <c r="B176" s="14" t="s">
        <v>435</v>
      </c>
      <c r="C176" s="148" t="s">
        <v>726</v>
      </c>
      <c r="D176" s="149"/>
      <c r="E176" s="149"/>
      <c r="F176" s="149"/>
      <c r="G176" s="14" t="s">
        <v>876</v>
      </c>
      <c r="H176" s="83">
        <v>117.473</v>
      </c>
      <c r="I176" s="21">
        <v>0</v>
      </c>
      <c r="J176" s="21">
        <f t="shared" si="190"/>
        <v>0</v>
      </c>
      <c r="K176" s="21">
        <f t="shared" si="191"/>
        <v>0</v>
      </c>
      <c r="L176" s="21">
        <f t="shared" si="192"/>
        <v>0</v>
      </c>
      <c r="M176" s="31" t="s">
        <v>898</v>
      </c>
      <c r="N176" s="6"/>
      <c r="Z176" s="34">
        <f t="shared" si="193"/>
        <v>0</v>
      </c>
      <c r="AB176" s="34">
        <f t="shared" si="194"/>
        <v>0</v>
      </c>
      <c r="AC176" s="34">
        <f t="shared" si="195"/>
        <v>0</v>
      </c>
      <c r="AD176" s="34">
        <f t="shared" si="196"/>
        <v>0</v>
      </c>
      <c r="AE176" s="34">
        <f t="shared" si="197"/>
        <v>0</v>
      </c>
      <c r="AF176" s="34">
        <f t="shared" si="198"/>
        <v>0</v>
      </c>
      <c r="AG176" s="34">
        <f t="shared" si="199"/>
        <v>0</v>
      </c>
      <c r="AH176" s="34">
        <f t="shared" si="200"/>
        <v>0</v>
      </c>
      <c r="AI176" s="33" t="s">
        <v>908</v>
      </c>
      <c r="AJ176" s="21">
        <f t="shared" si="201"/>
        <v>0</v>
      </c>
      <c r="AK176" s="21">
        <f t="shared" si="202"/>
        <v>0</v>
      </c>
      <c r="AL176" s="21">
        <f t="shared" si="203"/>
        <v>0</v>
      </c>
      <c r="AN176" s="34">
        <v>21</v>
      </c>
      <c r="AO176" s="34">
        <f>I176*1</f>
        <v>0</v>
      </c>
      <c r="AP176" s="34">
        <f>I176*(1-1)</f>
        <v>0</v>
      </c>
      <c r="AQ176" s="36" t="s">
        <v>13</v>
      </c>
      <c r="AV176" s="34">
        <f t="shared" si="204"/>
        <v>0</v>
      </c>
      <c r="AW176" s="34">
        <f t="shared" si="205"/>
        <v>0</v>
      </c>
      <c r="AX176" s="34">
        <f t="shared" si="206"/>
        <v>0</v>
      </c>
      <c r="AY176" s="37" t="s">
        <v>927</v>
      </c>
      <c r="AZ176" s="37" t="s">
        <v>943</v>
      </c>
      <c r="BA176" s="33" t="s">
        <v>946</v>
      </c>
      <c r="BC176" s="34">
        <f t="shared" si="207"/>
        <v>0</v>
      </c>
      <c r="BD176" s="34">
        <f t="shared" si="208"/>
        <v>0</v>
      </c>
      <c r="BE176" s="34">
        <v>0</v>
      </c>
      <c r="BF176" s="34">
        <f>176</f>
        <v>176</v>
      </c>
      <c r="BH176" s="21">
        <f t="shared" si="209"/>
        <v>0</v>
      </c>
      <c r="BI176" s="21">
        <f t="shared" si="210"/>
        <v>0</v>
      </c>
      <c r="BJ176" s="21">
        <f t="shared" si="211"/>
        <v>0</v>
      </c>
      <c r="BK176" s="21" t="s">
        <v>952</v>
      </c>
      <c r="BL176" s="34">
        <v>776</v>
      </c>
    </row>
    <row r="177" spans="1:64" x14ac:dyDescent="0.2">
      <c r="A177" s="4" t="s">
        <v>152</v>
      </c>
      <c r="B177" s="13" t="s">
        <v>436</v>
      </c>
      <c r="C177" s="140" t="s">
        <v>727</v>
      </c>
      <c r="D177" s="141"/>
      <c r="E177" s="141"/>
      <c r="F177" s="141"/>
      <c r="G177" s="13" t="s">
        <v>881</v>
      </c>
      <c r="H177" s="80">
        <v>1.262</v>
      </c>
      <c r="I177" s="20">
        <v>0</v>
      </c>
      <c r="J177" s="20">
        <f t="shared" si="190"/>
        <v>0</v>
      </c>
      <c r="K177" s="20">
        <f t="shared" si="191"/>
        <v>0</v>
      </c>
      <c r="L177" s="20">
        <f t="shared" si="192"/>
        <v>0</v>
      </c>
      <c r="M177" s="30" t="s">
        <v>898</v>
      </c>
      <c r="N177" s="6"/>
      <c r="Z177" s="34">
        <f t="shared" si="193"/>
        <v>0</v>
      </c>
      <c r="AB177" s="34">
        <f t="shared" si="194"/>
        <v>0</v>
      </c>
      <c r="AC177" s="34">
        <f t="shared" si="195"/>
        <v>0</v>
      </c>
      <c r="AD177" s="34">
        <f t="shared" si="196"/>
        <v>0</v>
      </c>
      <c r="AE177" s="34">
        <f t="shared" si="197"/>
        <v>0</v>
      </c>
      <c r="AF177" s="34">
        <f t="shared" si="198"/>
        <v>0</v>
      </c>
      <c r="AG177" s="34">
        <f t="shared" si="199"/>
        <v>0</v>
      </c>
      <c r="AH177" s="34">
        <f t="shared" si="200"/>
        <v>0</v>
      </c>
      <c r="AI177" s="33" t="s">
        <v>908</v>
      </c>
      <c r="AJ177" s="20">
        <f t="shared" si="201"/>
        <v>0</v>
      </c>
      <c r="AK177" s="20">
        <f t="shared" si="202"/>
        <v>0</v>
      </c>
      <c r="AL177" s="20">
        <f t="shared" si="203"/>
        <v>0</v>
      </c>
      <c r="AN177" s="34">
        <v>21</v>
      </c>
      <c r="AO177" s="34">
        <f>I177*0</f>
        <v>0</v>
      </c>
      <c r="AP177" s="34">
        <f>I177*(1-0)</f>
        <v>0</v>
      </c>
      <c r="AQ177" s="35" t="s">
        <v>11</v>
      </c>
      <c r="AV177" s="34">
        <f t="shared" si="204"/>
        <v>0</v>
      </c>
      <c r="AW177" s="34">
        <f t="shared" si="205"/>
        <v>0</v>
      </c>
      <c r="AX177" s="34">
        <f t="shared" si="206"/>
        <v>0</v>
      </c>
      <c r="AY177" s="37" t="s">
        <v>927</v>
      </c>
      <c r="AZ177" s="37" t="s">
        <v>943</v>
      </c>
      <c r="BA177" s="33" t="s">
        <v>946</v>
      </c>
      <c r="BC177" s="34">
        <f t="shared" si="207"/>
        <v>0</v>
      </c>
      <c r="BD177" s="34">
        <f t="shared" si="208"/>
        <v>0</v>
      </c>
      <c r="BE177" s="34">
        <v>0</v>
      </c>
      <c r="BF177" s="34">
        <f>177</f>
        <v>177</v>
      </c>
      <c r="BH177" s="20">
        <f t="shared" si="209"/>
        <v>0</v>
      </c>
      <c r="BI177" s="20">
        <f t="shared" si="210"/>
        <v>0</v>
      </c>
      <c r="BJ177" s="20">
        <f t="shared" si="211"/>
        <v>0</v>
      </c>
      <c r="BK177" s="20" t="s">
        <v>951</v>
      </c>
      <c r="BL177" s="34">
        <v>776</v>
      </c>
    </row>
    <row r="178" spans="1:64" x14ac:dyDescent="0.2">
      <c r="A178" s="3"/>
      <c r="B178" s="12" t="s">
        <v>437</v>
      </c>
      <c r="C178" s="146" t="s">
        <v>728</v>
      </c>
      <c r="D178" s="147"/>
      <c r="E178" s="147"/>
      <c r="F178" s="147"/>
      <c r="G178" s="18" t="s">
        <v>6</v>
      </c>
      <c r="H178" s="18" t="s">
        <v>6</v>
      </c>
      <c r="I178" s="18" t="s">
        <v>6</v>
      </c>
      <c r="J178" s="39">
        <f>SUM(J179:J188)</f>
        <v>0</v>
      </c>
      <c r="K178" s="39">
        <f>SUM(K179:K188)</f>
        <v>0</v>
      </c>
      <c r="L178" s="39">
        <f>SUM(L179:L188)</f>
        <v>0</v>
      </c>
      <c r="M178" s="29"/>
      <c r="N178" s="6"/>
      <c r="AI178" s="33" t="s">
        <v>908</v>
      </c>
      <c r="AS178" s="39">
        <f>SUM(AJ179:AJ188)</f>
        <v>0</v>
      </c>
      <c r="AT178" s="39">
        <f>SUM(AK179:AK188)</f>
        <v>0</v>
      </c>
      <c r="AU178" s="39">
        <f>SUM(AL179:AL188)</f>
        <v>0</v>
      </c>
    </row>
    <row r="179" spans="1:64" x14ac:dyDescent="0.2">
      <c r="A179" s="4" t="s">
        <v>153</v>
      </c>
      <c r="B179" s="13" t="s">
        <v>438</v>
      </c>
      <c r="C179" s="140" t="s">
        <v>729</v>
      </c>
      <c r="D179" s="141"/>
      <c r="E179" s="141"/>
      <c r="F179" s="141"/>
      <c r="G179" s="13" t="s">
        <v>876</v>
      </c>
      <c r="H179" s="80">
        <v>7.7030000000000003</v>
      </c>
      <c r="I179" s="20">
        <v>0</v>
      </c>
      <c r="J179" s="20">
        <f t="shared" ref="J179:J184" si="212">H179*AO179</f>
        <v>0</v>
      </c>
      <c r="K179" s="20">
        <f t="shared" ref="K179:K184" si="213">H179*AP179</f>
        <v>0</v>
      </c>
      <c r="L179" s="20">
        <f t="shared" ref="L179:L184" si="214">H179*I179</f>
        <v>0</v>
      </c>
      <c r="M179" s="30" t="s">
        <v>898</v>
      </c>
      <c r="N179" s="6"/>
      <c r="Z179" s="34">
        <f t="shared" ref="Z179:Z184" si="215">IF(AQ179="5",BJ179,0)</f>
        <v>0</v>
      </c>
      <c r="AB179" s="34">
        <f t="shared" ref="AB179:AB184" si="216">IF(AQ179="1",BH179,0)</f>
        <v>0</v>
      </c>
      <c r="AC179" s="34">
        <f t="shared" ref="AC179:AC184" si="217">IF(AQ179="1",BI179,0)</f>
        <v>0</v>
      </c>
      <c r="AD179" s="34">
        <f t="shared" ref="AD179:AD184" si="218">IF(AQ179="7",BH179,0)</f>
        <v>0</v>
      </c>
      <c r="AE179" s="34">
        <f t="shared" ref="AE179:AE184" si="219">IF(AQ179="7",BI179,0)</f>
        <v>0</v>
      </c>
      <c r="AF179" s="34">
        <f t="shared" ref="AF179:AF184" si="220">IF(AQ179="2",BH179,0)</f>
        <v>0</v>
      </c>
      <c r="AG179" s="34">
        <f t="shared" ref="AG179:AG184" si="221">IF(AQ179="2",BI179,0)</f>
        <v>0</v>
      </c>
      <c r="AH179" s="34">
        <f t="shared" ref="AH179:AH184" si="222">IF(AQ179="0",BJ179,0)</f>
        <v>0</v>
      </c>
      <c r="AI179" s="33" t="s">
        <v>908</v>
      </c>
      <c r="AJ179" s="20">
        <f t="shared" ref="AJ179:AJ184" si="223">IF(AN179=0,L179,0)</f>
        <v>0</v>
      </c>
      <c r="AK179" s="20">
        <f t="shared" ref="AK179:AK184" si="224">IF(AN179=15,L179,0)</f>
        <v>0</v>
      </c>
      <c r="AL179" s="20">
        <f t="shared" ref="AL179:AL184" si="225">IF(AN179=21,L179,0)</f>
        <v>0</v>
      </c>
      <c r="AN179" s="34">
        <v>21</v>
      </c>
      <c r="AO179" s="34">
        <f>I179*0</f>
        <v>0</v>
      </c>
      <c r="AP179" s="34">
        <f>I179*(1-0)</f>
        <v>0</v>
      </c>
      <c r="AQ179" s="35" t="s">
        <v>13</v>
      </c>
      <c r="AV179" s="34">
        <f t="shared" ref="AV179:AV184" si="226">AW179+AX179</f>
        <v>0</v>
      </c>
      <c r="AW179" s="34">
        <f t="shared" ref="AW179:AW184" si="227">H179*AO179</f>
        <v>0</v>
      </c>
      <c r="AX179" s="34">
        <f t="shared" ref="AX179:AX184" si="228">H179*AP179</f>
        <v>0</v>
      </c>
      <c r="AY179" s="37" t="s">
        <v>928</v>
      </c>
      <c r="AZ179" s="37" t="s">
        <v>944</v>
      </c>
      <c r="BA179" s="33" t="s">
        <v>946</v>
      </c>
      <c r="BC179" s="34">
        <f t="shared" ref="BC179:BC184" si="229">AW179+AX179</f>
        <v>0</v>
      </c>
      <c r="BD179" s="34">
        <f t="shared" ref="BD179:BD184" si="230">I179/(100-BE179)*100</f>
        <v>0</v>
      </c>
      <c r="BE179" s="34">
        <v>0</v>
      </c>
      <c r="BF179" s="34">
        <f>179</f>
        <v>179</v>
      </c>
      <c r="BH179" s="20">
        <f t="shared" ref="BH179:BH184" si="231">H179*AO179</f>
        <v>0</v>
      </c>
      <c r="BI179" s="20">
        <f t="shared" ref="BI179:BI184" si="232">H179*AP179</f>
        <v>0</v>
      </c>
      <c r="BJ179" s="20">
        <f t="shared" ref="BJ179:BJ184" si="233">H179*I179</f>
        <v>0</v>
      </c>
      <c r="BK179" s="20" t="s">
        <v>951</v>
      </c>
      <c r="BL179" s="34">
        <v>781</v>
      </c>
    </row>
    <row r="180" spans="1:64" x14ac:dyDescent="0.2">
      <c r="A180" s="4" t="s">
        <v>154</v>
      </c>
      <c r="B180" s="13" t="s">
        <v>439</v>
      </c>
      <c r="C180" s="140" t="s">
        <v>730</v>
      </c>
      <c r="D180" s="141"/>
      <c r="E180" s="141"/>
      <c r="F180" s="141"/>
      <c r="G180" s="13" t="s">
        <v>876</v>
      </c>
      <c r="H180" s="80">
        <v>7.7030000000000003</v>
      </c>
      <c r="I180" s="20">
        <v>0</v>
      </c>
      <c r="J180" s="20">
        <f t="shared" si="212"/>
        <v>0</v>
      </c>
      <c r="K180" s="20">
        <f t="shared" si="213"/>
        <v>0</v>
      </c>
      <c r="L180" s="20">
        <f t="shared" si="214"/>
        <v>0</v>
      </c>
      <c r="M180" s="30" t="s">
        <v>898</v>
      </c>
      <c r="N180" s="6"/>
      <c r="Z180" s="34">
        <f t="shared" si="215"/>
        <v>0</v>
      </c>
      <c r="AB180" s="34">
        <f t="shared" si="216"/>
        <v>0</v>
      </c>
      <c r="AC180" s="34">
        <f t="shared" si="217"/>
        <v>0</v>
      </c>
      <c r="AD180" s="34">
        <f t="shared" si="218"/>
        <v>0</v>
      </c>
      <c r="AE180" s="34">
        <f t="shared" si="219"/>
        <v>0</v>
      </c>
      <c r="AF180" s="34">
        <f t="shared" si="220"/>
        <v>0</v>
      </c>
      <c r="AG180" s="34">
        <f t="shared" si="221"/>
        <v>0</v>
      </c>
      <c r="AH180" s="34">
        <f t="shared" si="222"/>
        <v>0</v>
      </c>
      <c r="AI180" s="33" t="s">
        <v>908</v>
      </c>
      <c r="AJ180" s="20">
        <f t="shared" si="223"/>
        <v>0</v>
      </c>
      <c r="AK180" s="20">
        <f t="shared" si="224"/>
        <v>0</v>
      </c>
      <c r="AL180" s="20">
        <f t="shared" si="225"/>
        <v>0</v>
      </c>
      <c r="AN180" s="34">
        <v>21</v>
      </c>
      <c r="AO180" s="34">
        <f>I180*0.496909781256479</f>
        <v>0</v>
      </c>
      <c r="AP180" s="34">
        <f>I180*(1-0.496909781256479)</f>
        <v>0</v>
      </c>
      <c r="AQ180" s="35" t="s">
        <v>13</v>
      </c>
      <c r="AV180" s="34">
        <f t="shared" si="226"/>
        <v>0</v>
      </c>
      <c r="AW180" s="34">
        <f t="shared" si="227"/>
        <v>0</v>
      </c>
      <c r="AX180" s="34">
        <f t="shared" si="228"/>
        <v>0</v>
      </c>
      <c r="AY180" s="37" t="s">
        <v>928</v>
      </c>
      <c r="AZ180" s="37" t="s">
        <v>944</v>
      </c>
      <c r="BA180" s="33" t="s">
        <v>946</v>
      </c>
      <c r="BC180" s="34">
        <f t="shared" si="229"/>
        <v>0</v>
      </c>
      <c r="BD180" s="34">
        <f t="shared" si="230"/>
        <v>0</v>
      </c>
      <c r="BE180" s="34">
        <v>0</v>
      </c>
      <c r="BF180" s="34">
        <f>180</f>
        <v>180</v>
      </c>
      <c r="BH180" s="20">
        <f t="shared" si="231"/>
        <v>0</v>
      </c>
      <c r="BI180" s="20">
        <f t="shared" si="232"/>
        <v>0</v>
      </c>
      <c r="BJ180" s="20">
        <f t="shared" si="233"/>
        <v>0</v>
      </c>
      <c r="BK180" s="20" t="s">
        <v>951</v>
      </c>
      <c r="BL180" s="34">
        <v>781</v>
      </c>
    </row>
    <row r="181" spans="1:64" x14ac:dyDescent="0.2">
      <c r="A181" s="4" t="s">
        <v>155</v>
      </c>
      <c r="B181" s="13" t="s">
        <v>440</v>
      </c>
      <c r="C181" s="140" t="s">
        <v>731</v>
      </c>
      <c r="D181" s="141"/>
      <c r="E181" s="141"/>
      <c r="F181" s="141"/>
      <c r="G181" s="13" t="s">
        <v>876</v>
      </c>
      <c r="H181" s="80">
        <v>7.7030000000000003</v>
      </c>
      <c r="I181" s="20">
        <v>0</v>
      </c>
      <c r="J181" s="20">
        <f t="shared" si="212"/>
        <v>0</v>
      </c>
      <c r="K181" s="20">
        <f t="shared" si="213"/>
        <v>0</v>
      </c>
      <c r="L181" s="20">
        <f t="shared" si="214"/>
        <v>0</v>
      </c>
      <c r="M181" s="30" t="s">
        <v>898</v>
      </c>
      <c r="N181" s="6"/>
      <c r="Z181" s="34">
        <f t="shared" si="215"/>
        <v>0</v>
      </c>
      <c r="AB181" s="34">
        <f t="shared" si="216"/>
        <v>0</v>
      </c>
      <c r="AC181" s="34">
        <f t="shared" si="217"/>
        <v>0</v>
      </c>
      <c r="AD181" s="34">
        <f t="shared" si="218"/>
        <v>0</v>
      </c>
      <c r="AE181" s="34">
        <f t="shared" si="219"/>
        <v>0</v>
      </c>
      <c r="AF181" s="34">
        <f t="shared" si="220"/>
        <v>0</v>
      </c>
      <c r="AG181" s="34">
        <f t="shared" si="221"/>
        <v>0</v>
      </c>
      <c r="AH181" s="34">
        <f t="shared" si="222"/>
        <v>0</v>
      </c>
      <c r="AI181" s="33" t="s">
        <v>908</v>
      </c>
      <c r="AJ181" s="20">
        <f t="shared" si="223"/>
        <v>0</v>
      </c>
      <c r="AK181" s="20">
        <f t="shared" si="224"/>
        <v>0</v>
      </c>
      <c r="AL181" s="20">
        <f t="shared" si="225"/>
        <v>0</v>
      </c>
      <c r="AN181" s="34">
        <v>21</v>
      </c>
      <c r="AO181" s="34">
        <f>I181*0.189655534024849</f>
        <v>0</v>
      </c>
      <c r="AP181" s="34">
        <f>I181*(1-0.189655534024849)</f>
        <v>0</v>
      </c>
      <c r="AQ181" s="35" t="s">
        <v>13</v>
      </c>
      <c r="AV181" s="34">
        <f t="shared" si="226"/>
        <v>0</v>
      </c>
      <c r="AW181" s="34">
        <f t="shared" si="227"/>
        <v>0</v>
      </c>
      <c r="AX181" s="34">
        <f t="shared" si="228"/>
        <v>0</v>
      </c>
      <c r="AY181" s="37" t="s">
        <v>928</v>
      </c>
      <c r="AZ181" s="37" t="s">
        <v>944</v>
      </c>
      <c r="BA181" s="33" t="s">
        <v>946</v>
      </c>
      <c r="BC181" s="34">
        <f t="shared" si="229"/>
        <v>0</v>
      </c>
      <c r="BD181" s="34">
        <f t="shared" si="230"/>
        <v>0</v>
      </c>
      <c r="BE181" s="34">
        <v>0</v>
      </c>
      <c r="BF181" s="34">
        <f>181</f>
        <v>181</v>
      </c>
      <c r="BH181" s="20">
        <f t="shared" si="231"/>
        <v>0</v>
      </c>
      <c r="BI181" s="20">
        <f t="shared" si="232"/>
        <v>0</v>
      </c>
      <c r="BJ181" s="20">
        <f t="shared" si="233"/>
        <v>0</v>
      </c>
      <c r="BK181" s="20" t="s">
        <v>951</v>
      </c>
      <c r="BL181" s="34">
        <v>781</v>
      </c>
    </row>
    <row r="182" spans="1:64" x14ac:dyDescent="0.2">
      <c r="A182" s="5" t="s">
        <v>156</v>
      </c>
      <c r="B182" s="14" t="s">
        <v>441</v>
      </c>
      <c r="C182" s="148" t="s">
        <v>732</v>
      </c>
      <c r="D182" s="149"/>
      <c r="E182" s="149"/>
      <c r="F182" s="149"/>
      <c r="G182" s="14" t="s">
        <v>876</v>
      </c>
      <c r="H182" s="83">
        <v>8.4730000000000008</v>
      </c>
      <c r="I182" s="21">
        <v>0</v>
      </c>
      <c r="J182" s="21">
        <f t="shared" si="212"/>
        <v>0</v>
      </c>
      <c r="K182" s="21">
        <f t="shared" si="213"/>
        <v>0</v>
      </c>
      <c r="L182" s="21">
        <f t="shared" si="214"/>
        <v>0</v>
      </c>
      <c r="M182" s="31" t="s">
        <v>898</v>
      </c>
      <c r="N182" s="6"/>
      <c r="Z182" s="34">
        <f t="shared" si="215"/>
        <v>0</v>
      </c>
      <c r="AB182" s="34">
        <f t="shared" si="216"/>
        <v>0</v>
      </c>
      <c r="AC182" s="34">
        <f t="shared" si="217"/>
        <v>0</v>
      </c>
      <c r="AD182" s="34">
        <f t="shared" si="218"/>
        <v>0</v>
      </c>
      <c r="AE182" s="34">
        <f t="shared" si="219"/>
        <v>0</v>
      </c>
      <c r="AF182" s="34">
        <f t="shared" si="220"/>
        <v>0</v>
      </c>
      <c r="AG182" s="34">
        <f t="shared" si="221"/>
        <v>0</v>
      </c>
      <c r="AH182" s="34">
        <f t="shared" si="222"/>
        <v>0</v>
      </c>
      <c r="AI182" s="33" t="s">
        <v>908</v>
      </c>
      <c r="AJ182" s="21">
        <f t="shared" si="223"/>
        <v>0</v>
      </c>
      <c r="AK182" s="21">
        <f t="shared" si="224"/>
        <v>0</v>
      </c>
      <c r="AL182" s="21">
        <f t="shared" si="225"/>
        <v>0</v>
      </c>
      <c r="AN182" s="34">
        <v>21</v>
      </c>
      <c r="AO182" s="34">
        <f>I182*1</f>
        <v>0</v>
      </c>
      <c r="AP182" s="34">
        <f>I182*(1-1)</f>
        <v>0</v>
      </c>
      <c r="AQ182" s="36" t="s">
        <v>13</v>
      </c>
      <c r="AV182" s="34">
        <f t="shared" si="226"/>
        <v>0</v>
      </c>
      <c r="AW182" s="34">
        <f t="shared" si="227"/>
        <v>0</v>
      </c>
      <c r="AX182" s="34">
        <f t="shared" si="228"/>
        <v>0</v>
      </c>
      <c r="AY182" s="37" t="s">
        <v>928</v>
      </c>
      <c r="AZ182" s="37" t="s">
        <v>944</v>
      </c>
      <c r="BA182" s="33" t="s">
        <v>946</v>
      </c>
      <c r="BC182" s="34">
        <f t="shared" si="229"/>
        <v>0</v>
      </c>
      <c r="BD182" s="34">
        <f t="shared" si="230"/>
        <v>0</v>
      </c>
      <c r="BE182" s="34">
        <v>0</v>
      </c>
      <c r="BF182" s="34">
        <f>182</f>
        <v>182</v>
      </c>
      <c r="BH182" s="21">
        <f t="shared" si="231"/>
        <v>0</v>
      </c>
      <c r="BI182" s="21">
        <f t="shared" si="232"/>
        <v>0</v>
      </c>
      <c r="BJ182" s="21">
        <f t="shared" si="233"/>
        <v>0</v>
      </c>
      <c r="BK182" s="21" t="s">
        <v>952</v>
      </c>
      <c r="BL182" s="34">
        <v>781</v>
      </c>
    </row>
    <row r="183" spans="1:64" x14ac:dyDescent="0.2">
      <c r="A183" s="4" t="s">
        <v>157</v>
      </c>
      <c r="B183" s="13" t="s">
        <v>442</v>
      </c>
      <c r="C183" s="140" t="s">
        <v>733</v>
      </c>
      <c r="D183" s="141"/>
      <c r="E183" s="141"/>
      <c r="F183" s="141"/>
      <c r="G183" s="13" t="s">
        <v>876</v>
      </c>
      <c r="H183" s="80">
        <v>7.7030000000000003</v>
      </c>
      <c r="I183" s="20">
        <v>0</v>
      </c>
      <c r="J183" s="20">
        <f t="shared" si="212"/>
        <v>0</v>
      </c>
      <c r="K183" s="20">
        <f t="shared" si="213"/>
        <v>0</v>
      </c>
      <c r="L183" s="20">
        <f t="shared" si="214"/>
        <v>0</v>
      </c>
      <c r="M183" s="30" t="s">
        <v>898</v>
      </c>
      <c r="N183" s="6"/>
      <c r="Z183" s="34">
        <f t="shared" si="215"/>
        <v>0</v>
      </c>
      <c r="AB183" s="34">
        <f t="shared" si="216"/>
        <v>0</v>
      </c>
      <c r="AC183" s="34">
        <f t="shared" si="217"/>
        <v>0</v>
      </c>
      <c r="AD183" s="34">
        <f t="shared" si="218"/>
        <v>0</v>
      </c>
      <c r="AE183" s="34">
        <f t="shared" si="219"/>
        <v>0</v>
      </c>
      <c r="AF183" s="34">
        <f t="shared" si="220"/>
        <v>0</v>
      </c>
      <c r="AG183" s="34">
        <f t="shared" si="221"/>
        <v>0</v>
      </c>
      <c r="AH183" s="34">
        <f t="shared" si="222"/>
        <v>0</v>
      </c>
      <c r="AI183" s="33" t="s">
        <v>908</v>
      </c>
      <c r="AJ183" s="20">
        <f t="shared" si="223"/>
        <v>0</v>
      </c>
      <c r="AK183" s="20">
        <f t="shared" si="224"/>
        <v>0</v>
      </c>
      <c r="AL183" s="20">
        <f t="shared" si="225"/>
        <v>0</v>
      </c>
      <c r="AN183" s="34">
        <v>21</v>
      </c>
      <c r="AO183" s="34">
        <f>I183*0.99999103555895</f>
        <v>0</v>
      </c>
      <c r="AP183" s="34">
        <f>I183*(1-0.99999103555895)</f>
        <v>0</v>
      </c>
      <c r="AQ183" s="35" t="s">
        <v>13</v>
      </c>
      <c r="AV183" s="34">
        <f t="shared" si="226"/>
        <v>0</v>
      </c>
      <c r="AW183" s="34">
        <f t="shared" si="227"/>
        <v>0</v>
      </c>
      <c r="AX183" s="34">
        <f t="shared" si="228"/>
        <v>0</v>
      </c>
      <c r="AY183" s="37" t="s">
        <v>928</v>
      </c>
      <c r="AZ183" s="37" t="s">
        <v>944</v>
      </c>
      <c r="BA183" s="33" t="s">
        <v>946</v>
      </c>
      <c r="BC183" s="34">
        <f t="shared" si="229"/>
        <v>0</v>
      </c>
      <c r="BD183" s="34">
        <f t="shared" si="230"/>
        <v>0</v>
      </c>
      <c r="BE183" s="34">
        <v>0</v>
      </c>
      <c r="BF183" s="34">
        <f>183</f>
        <v>183</v>
      </c>
      <c r="BH183" s="20">
        <f t="shared" si="231"/>
        <v>0</v>
      </c>
      <c r="BI183" s="20">
        <f t="shared" si="232"/>
        <v>0</v>
      </c>
      <c r="BJ183" s="20">
        <f t="shared" si="233"/>
        <v>0</v>
      </c>
      <c r="BK183" s="20" t="s">
        <v>951</v>
      </c>
      <c r="BL183" s="34">
        <v>781</v>
      </c>
    </row>
    <row r="184" spans="1:64" x14ac:dyDescent="0.2">
      <c r="A184" s="4" t="s">
        <v>158</v>
      </c>
      <c r="B184" s="13" t="s">
        <v>443</v>
      </c>
      <c r="C184" s="140" t="s">
        <v>734</v>
      </c>
      <c r="D184" s="141"/>
      <c r="E184" s="141"/>
      <c r="F184" s="141"/>
      <c r="G184" s="13" t="s">
        <v>879</v>
      </c>
      <c r="H184" s="80">
        <v>14.135</v>
      </c>
      <c r="I184" s="20">
        <v>0</v>
      </c>
      <c r="J184" s="20">
        <f t="shared" si="212"/>
        <v>0</v>
      </c>
      <c r="K184" s="20">
        <f t="shared" si="213"/>
        <v>0</v>
      </c>
      <c r="L184" s="20">
        <f t="shared" si="214"/>
        <v>0</v>
      </c>
      <c r="M184" s="30" t="s">
        <v>898</v>
      </c>
      <c r="N184" s="6"/>
      <c r="Z184" s="34">
        <f t="shared" si="215"/>
        <v>0</v>
      </c>
      <c r="AB184" s="34">
        <f t="shared" si="216"/>
        <v>0</v>
      </c>
      <c r="AC184" s="34">
        <f t="shared" si="217"/>
        <v>0</v>
      </c>
      <c r="AD184" s="34">
        <f t="shared" si="218"/>
        <v>0</v>
      </c>
      <c r="AE184" s="34">
        <f t="shared" si="219"/>
        <v>0</v>
      </c>
      <c r="AF184" s="34">
        <f t="shared" si="220"/>
        <v>0</v>
      </c>
      <c r="AG184" s="34">
        <f t="shared" si="221"/>
        <v>0</v>
      </c>
      <c r="AH184" s="34">
        <f t="shared" si="222"/>
        <v>0</v>
      </c>
      <c r="AI184" s="33" t="s">
        <v>908</v>
      </c>
      <c r="AJ184" s="20">
        <f t="shared" si="223"/>
        <v>0</v>
      </c>
      <c r="AK184" s="20">
        <f t="shared" si="224"/>
        <v>0</v>
      </c>
      <c r="AL184" s="20">
        <f t="shared" si="225"/>
        <v>0</v>
      </c>
      <c r="AN184" s="34">
        <v>21</v>
      </c>
      <c r="AO184" s="34">
        <f>I184*0</f>
        <v>0</v>
      </c>
      <c r="AP184" s="34">
        <f>I184*(1-0)</f>
        <v>0</v>
      </c>
      <c r="AQ184" s="35" t="s">
        <v>13</v>
      </c>
      <c r="AV184" s="34">
        <f t="shared" si="226"/>
        <v>0</v>
      </c>
      <c r="AW184" s="34">
        <f t="shared" si="227"/>
        <v>0</v>
      </c>
      <c r="AX184" s="34">
        <f t="shared" si="228"/>
        <v>0</v>
      </c>
      <c r="AY184" s="37" t="s">
        <v>928</v>
      </c>
      <c r="AZ184" s="37" t="s">
        <v>944</v>
      </c>
      <c r="BA184" s="33" t="s">
        <v>946</v>
      </c>
      <c r="BC184" s="34">
        <f t="shared" si="229"/>
        <v>0</v>
      </c>
      <c r="BD184" s="34">
        <f t="shared" si="230"/>
        <v>0</v>
      </c>
      <c r="BE184" s="34">
        <v>0</v>
      </c>
      <c r="BF184" s="34">
        <f>184</f>
        <v>184</v>
      </c>
      <c r="BH184" s="20">
        <f t="shared" si="231"/>
        <v>0</v>
      </c>
      <c r="BI184" s="20">
        <f t="shared" si="232"/>
        <v>0</v>
      </c>
      <c r="BJ184" s="20">
        <f t="shared" si="233"/>
        <v>0</v>
      </c>
      <c r="BK184" s="20" t="s">
        <v>951</v>
      </c>
      <c r="BL184" s="34">
        <v>781</v>
      </c>
    </row>
    <row r="185" spans="1:64" ht="25.7" customHeight="1" x14ac:dyDescent="0.2">
      <c r="A185" s="6"/>
      <c r="B185" s="15"/>
      <c r="C185" s="150" t="s">
        <v>735</v>
      </c>
      <c r="D185" s="151"/>
      <c r="E185" s="151"/>
      <c r="F185" s="151"/>
      <c r="G185" s="151"/>
      <c r="H185" s="151"/>
      <c r="I185" s="151"/>
      <c r="J185" s="151"/>
      <c r="K185" s="151"/>
      <c r="L185" s="151"/>
      <c r="M185" s="152"/>
      <c r="N185" s="6"/>
    </row>
    <row r="186" spans="1:64" x14ac:dyDescent="0.2">
      <c r="A186" s="5" t="s">
        <v>159</v>
      </c>
      <c r="B186" s="14" t="s">
        <v>444</v>
      </c>
      <c r="C186" s="148" t="s">
        <v>736</v>
      </c>
      <c r="D186" s="149"/>
      <c r="E186" s="149"/>
      <c r="F186" s="149"/>
      <c r="G186" s="14" t="s">
        <v>879</v>
      </c>
      <c r="H186" s="83">
        <v>9.9</v>
      </c>
      <c r="I186" s="21">
        <v>0</v>
      </c>
      <c r="J186" s="21">
        <f>H186*AO186</f>
        <v>0</v>
      </c>
      <c r="K186" s="21">
        <f>H186*AP186</f>
        <v>0</v>
      </c>
      <c r="L186" s="21">
        <f>H186*I186</f>
        <v>0</v>
      </c>
      <c r="M186" s="31" t="s">
        <v>898</v>
      </c>
      <c r="N186" s="6"/>
      <c r="Z186" s="34">
        <f>IF(AQ186="5",BJ186,0)</f>
        <v>0</v>
      </c>
      <c r="AB186" s="34">
        <f>IF(AQ186="1",BH186,0)</f>
        <v>0</v>
      </c>
      <c r="AC186" s="34">
        <f>IF(AQ186="1",BI186,0)</f>
        <v>0</v>
      </c>
      <c r="AD186" s="34">
        <f>IF(AQ186="7",BH186,0)</f>
        <v>0</v>
      </c>
      <c r="AE186" s="34">
        <f>IF(AQ186="7",BI186,0)</f>
        <v>0</v>
      </c>
      <c r="AF186" s="34">
        <f>IF(AQ186="2",BH186,0)</f>
        <v>0</v>
      </c>
      <c r="AG186" s="34">
        <f>IF(AQ186="2",BI186,0)</f>
        <v>0</v>
      </c>
      <c r="AH186" s="34">
        <f>IF(AQ186="0",BJ186,0)</f>
        <v>0</v>
      </c>
      <c r="AI186" s="33" t="s">
        <v>908</v>
      </c>
      <c r="AJ186" s="21">
        <f>IF(AN186=0,L186,0)</f>
        <v>0</v>
      </c>
      <c r="AK186" s="21">
        <f>IF(AN186=15,L186,0)</f>
        <v>0</v>
      </c>
      <c r="AL186" s="21">
        <f>IF(AN186=21,L186,0)</f>
        <v>0</v>
      </c>
      <c r="AN186" s="34">
        <v>21</v>
      </c>
      <c r="AO186" s="34">
        <f>I186*1</f>
        <v>0</v>
      </c>
      <c r="AP186" s="34">
        <f>I186*(1-1)</f>
        <v>0</v>
      </c>
      <c r="AQ186" s="36" t="s">
        <v>13</v>
      </c>
      <c r="AV186" s="34">
        <f>AW186+AX186</f>
        <v>0</v>
      </c>
      <c r="AW186" s="34">
        <f>H186*AO186</f>
        <v>0</v>
      </c>
      <c r="AX186" s="34">
        <f>H186*AP186</f>
        <v>0</v>
      </c>
      <c r="AY186" s="37" t="s">
        <v>928</v>
      </c>
      <c r="AZ186" s="37" t="s">
        <v>944</v>
      </c>
      <c r="BA186" s="33" t="s">
        <v>946</v>
      </c>
      <c r="BC186" s="34">
        <f>AW186+AX186</f>
        <v>0</v>
      </c>
      <c r="BD186" s="34">
        <f>I186/(100-BE186)*100</f>
        <v>0</v>
      </c>
      <c r="BE186" s="34">
        <v>0</v>
      </c>
      <c r="BF186" s="34">
        <f>186</f>
        <v>186</v>
      </c>
      <c r="BH186" s="21">
        <f>H186*AO186</f>
        <v>0</v>
      </c>
      <c r="BI186" s="21">
        <f>H186*AP186</f>
        <v>0</v>
      </c>
      <c r="BJ186" s="21">
        <f>H186*I186</f>
        <v>0</v>
      </c>
      <c r="BK186" s="21" t="s">
        <v>952</v>
      </c>
      <c r="BL186" s="34">
        <v>781</v>
      </c>
    </row>
    <row r="187" spans="1:64" x14ac:dyDescent="0.2">
      <c r="A187" s="5" t="s">
        <v>160</v>
      </c>
      <c r="B187" s="14" t="s">
        <v>445</v>
      </c>
      <c r="C187" s="148" t="s">
        <v>737</v>
      </c>
      <c r="D187" s="149"/>
      <c r="E187" s="149"/>
      <c r="F187" s="149"/>
      <c r="G187" s="14" t="s">
        <v>879</v>
      </c>
      <c r="H187" s="83">
        <v>5.649</v>
      </c>
      <c r="I187" s="21">
        <v>0</v>
      </c>
      <c r="J187" s="21">
        <f>H187*AO187</f>
        <v>0</v>
      </c>
      <c r="K187" s="21">
        <f>H187*AP187</f>
        <v>0</v>
      </c>
      <c r="L187" s="21">
        <f>H187*I187</f>
        <v>0</v>
      </c>
      <c r="M187" s="31" t="s">
        <v>898</v>
      </c>
      <c r="N187" s="6"/>
      <c r="Z187" s="34">
        <f>IF(AQ187="5",BJ187,0)</f>
        <v>0</v>
      </c>
      <c r="AB187" s="34">
        <f>IF(AQ187="1",BH187,0)</f>
        <v>0</v>
      </c>
      <c r="AC187" s="34">
        <f>IF(AQ187="1",BI187,0)</f>
        <v>0</v>
      </c>
      <c r="AD187" s="34">
        <f>IF(AQ187="7",BH187,0)</f>
        <v>0</v>
      </c>
      <c r="AE187" s="34">
        <f>IF(AQ187="7",BI187,0)</f>
        <v>0</v>
      </c>
      <c r="AF187" s="34">
        <f>IF(AQ187="2",BH187,0)</f>
        <v>0</v>
      </c>
      <c r="AG187" s="34">
        <f>IF(AQ187="2",BI187,0)</f>
        <v>0</v>
      </c>
      <c r="AH187" s="34">
        <f>IF(AQ187="0",BJ187,0)</f>
        <v>0</v>
      </c>
      <c r="AI187" s="33" t="s">
        <v>908</v>
      </c>
      <c r="AJ187" s="21">
        <f>IF(AN187=0,L187,0)</f>
        <v>0</v>
      </c>
      <c r="AK187" s="21">
        <f>IF(AN187=15,L187,0)</f>
        <v>0</v>
      </c>
      <c r="AL187" s="21">
        <f>IF(AN187=21,L187,0)</f>
        <v>0</v>
      </c>
      <c r="AN187" s="34">
        <v>21</v>
      </c>
      <c r="AO187" s="34">
        <f>I187*1</f>
        <v>0</v>
      </c>
      <c r="AP187" s="34">
        <f>I187*(1-1)</f>
        <v>0</v>
      </c>
      <c r="AQ187" s="36" t="s">
        <v>13</v>
      </c>
      <c r="AV187" s="34">
        <f>AW187+AX187</f>
        <v>0</v>
      </c>
      <c r="AW187" s="34">
        <f>H187*AO187</f>
        <v>0</v>
      </c>
      <c r="AX187" s="34">
        <f>H187*AP187</f>
        <v>0</v>
      </c>
      <c r="AY187" s="37" t="s">
        <v>928</v>
      </c>
      <c r="AZ187" s="37" t="s">
        <v>944</v>
      </c>
      <c r="BA187" s="33" t="s">
        <v>946</v>
      </c>
      <c r="BC187" s="34">
        <f>AW187+AX187</f>
        <v>0</v>
      </c>
      <c r="BD187" s="34">
        <f>I187/(100-BE187)*100</f>
        <v>0</v>
      </c>
      <c r="BE187" s="34">
        <v>0</v>
      </c>
      <c r="BF187" s="34">
        <f>187</f>
        <v>187</v>
      </c>
      <c r="BH187" s="21">
        <f>H187*AO187</f>
        <v>0</v>
      </c>
      <c r="BI187" s="21">
        <f>H187*AP187</f>
        <v>0</v>
      </c>
      <c r="BJ187" s="21">
        <f>H187*I187</f>
        <v>0</v>
      </c>
      <c r="BK187" s="21" t="s">
        <v>952</v>
      </c>
      <c r="BL187" s="34">
        <v>781</v>
      </c>
    </row>
    <row r="188" spans="1:64" x14ac:dyDescent="0.2">
      <c r="A188" s="4" t="s">
        <v>161</v>
      </c>
      <c r="B188" s="13" t="s">
        <v>446</v>
      </c>
      <c r="C188" s="140" t="s">
        <v>738</v>
      </c>
      <c r="D188" s="141"/>
      <c r="E188" s="141"/>
      <c r="F188" s="141"/>
      <c r="G188" s="13" t="s">
        <v>881</v>
      </c>
      <c r="H188" s="80">
        <v>0.16900000000000001</v>
      </c>
      <c r="I188" s="20">
        <v>0</v>
      </c>
      <c r="J188" s="20">
        <f>H188*AO188</f>
        <v>0</v>
      </c>
      <c r="K188" s="20">
        <f>H188*AP188</f>
        <v>0</v>
      </c>
      <c r="L188" s="20">
        <f>H188*I188</f>
        <v>0</v>
      </c>
      <c r="M188" s="30" t="s">
        <v>898</v>
      </c>
      <c r="N188" s="6"/>
      <c r="Z188" s="34">
        <f>IF(AQ188="5",BJ188,0)</f>
        <v>0</v>
      </c>
      <c r="AB188" s="34">
        <f>IF(AQ188="1",BH188,0)</f>
        <v>0</v>
      </c>
      <c r="AC188" s="34">
        <f>IF(AQ188="1",BI188,0)</f>
        <v>0</v>
      </c>
      <c r="AD188" s="34">
        <f>IF(AQ188="7",BH188,0)</f>
        <v>0</v>
      </c>
      <c r="AE188" s="34">
        <f>IF(AQ188="7",BI188,0)</f>
        <v>0</v>
      </c>
      <c r="AF188" s="34">
        <f>IF(AQ188="2",BH188,0)</f>
        <v>0</v>
      </c>
      <c r="AG188" s="34">
        <f>IF(AQ188="2",BI188,0)</f>
        <v>0</v>
      </c>
      <c r="AH188" s="34">
        <f>IF(AQ188="0",BJ188,0)</f>
        <v>0</v>
      </c>
      <c r="AI188" s="33" t="s">
        <v>908</v>
      </c>
      <c r="AJ188" s="20">
        <f>IF(AN188=0,L188,0)</f>
        <v>0</v>
      </c>
      <c r="AK188" s="20">
        <f>IF(AN188=15,L188,0)</f>
        <v>0</v>
      </c>
      <c r="AL188" s="20">
        <f>IF(AN188=21,L188,0)</f>
        <v>0</v>
      </c>
      <c r="AN188" s="34">
        <v>21</v>
      </c>
      <c r="AO188" s="34">
        <f>I188*0</f>
        <v>0</v>
      </c>
      <c r="AP188" s="34">
        <f>I188*(1-0)</f>
        <v>0</v>
      </c>
      <c r="AQ188" s="35" t="s">
        <v>11</v>
      </c>
      <c r="AV188" s="34">
        <f>AW188+AX188</f>
        <v>0</v>
      </c>
      <c r="AW188" s="34">
        <f>H188*AO188</f>
        <v>0</v>
      </c>
      <c r="AX188" s="34">
        <f>H188*AP188</f>
        <v>0</v>
      </c>
      <c r="AY188" s="37" t="s">
        <v>928</v>
      </c>
      <c r="AZ188" s="37" t="s">
        <v>944</v>
      </c>
      <c r="BA188" s="33" t="s">
        <v>946</v>
      </c>
      <c r="BC188" s="34">
        <f>AW188+AX188</f>
        <v>0</v>
      </c>
      <c r="BD188" s="34">
        <f>I188/(100-BE188)*100</f>
        <v>0</v>
      </c>
      <c r="BE188" s="34">
        <v>0</v>
      </c>
      <c r="BF188" s="34">
        <f>188</f>
        <v>188</v>
      </c>
      <c r="BH188" s="20">
        <f>H188*AO188</f>
        <v>0</v>
      </c>
      <c r="BI188" s="20">
        <f>H188*AP188</f>
        <v>0</v>
      </c>
      <c r="BJ188" s="20">
        <f>H188*I188</f>
        <v>0</v>
      </c>
      <c r="BK188" s="20" t="s">
        <v>951</v>
      </c>
      <c r="BL188" s="34">
        <v>781</v>
      </c>
    </row>
    <row r="189" spans="1:64" x14ac:dyDescent="0.2">
      <c r="A189" s="3"/>
      <c r="B189" s="12" t="s">
        <v>447</v>
      </c>
      <c r="C189" s="146" t="s">
        <v>739</v>
      </c>
      <c r="D189" s="147"/>
      <c r="E189" s="147"/>
      <c r="F189" s="147"/>
      <c r="G189" s="18" t="s">
        <v>6</v>
      </c>
      <c r="H189" s="18" t="s">
        <v>6</v>
      </c>
      <c r="I189" s="18" t="s">
        <v>6</v>
      </c>
      <c r="J189" s="39">
        <f>SUM(J190:J196)</f>
        <v>0</v>
      </c>
      <c r="K189" s="39">
        <f>SUM(K190:K196)</f>
        <v>0</v>
      </c>
      <c r="L189" s="39">
        <f>SUM(L190:L196)</f>
        <v>0</v>
      </c>
      <c r="M189" s="29"/>
      <c r="N189" s="6"/>
      <c r="AI189" s="33" t="s">
        <v>908</v>
      </c>
      <c r="AS189" s="39">
        <f>SUM(AJ190:AJ196)</f>
        <v>0</v>
      </c>
      <c r="AT189" s="39">
        <f>SUM(AK190:AK196)</f>
        <v>0</v>
      </c>
      <c r="AU189" s="39">
        <f>SUM(AL190:AL196)</f>
        <v>0</v>
      </c>
    </row>
    <row r="190" spans="1:64" x14ac:dyDescent="0.2">
      <c r="A190" s="4" t="s">
        <v>162</v>
      </c>
      <c r="B190" s="13" t="s">
        <v>448</v>
      </c>
      <c r="C190" s="140" t="s">
        <v>740</v>
      </c>
      <c r="D190" s="141"/>
      <c r="E190" s="141"/>
      <c r="F190" s="141"/>
      <c r="G190" s="13" t="s">
        <v>876</v>
      </c>
      <c r="H190" s="80">
        <v>1.2350000000000001</v>
      </c>
      <c r="I190" s="20">
        <v>0</v>
      </c>
      <c r="J190" s="20">
        <f t="shared" ref="J190:J196" si="234">H190*AO190</f>
        <v>0</v>
      </c>
      <c r="K190" s="20">
        <f t="shared" ref="K190:K196" si="235">H190*AP190</f>
        <v>0</v>
      </c>
      <c r="L190" s="20">
        <f t="shared" ref="L190:L196" si="236">H190*I190</f>
        <v>0</v>
      </c>
      <c r="M190" s="30" t="s">
        <v>898</v>
      </c>
      <c r="N190" s="6"/>
      <c r="Z190" s="34">
        <f t="shared" ref="Z190:Z196" si="237">IF(AQ190="5",BJ190,0)</f>
        <v>0</v>
      </c>
      <c r="AB190" s="34">
        <f t="shared" ref="AB190:AB196" si="238">IF(AQ190="1",BH190,0)</f>
        <v>0</v>
      </c>
      <c r="AC190" s="34">
        <f t="shared" ref="AC190:AC196" si="239">IF(AQ190="1",BI190,0)</f>
        <v>0</v>
      </c>
      <c r="AD190" s="34">
        <f t="shared" ref="AD190:AD196" si="240">IF(AQ190="7",BH190,0)</f>
        <v>0</v>
      </c>
      <c r="AE190" s="34">
        <f t="shared" ref="AE190:AE196" si="241">IF(AQ190="7",BI190,0)</f>
        <v>0</v>
      </c>
      <c r="AF190" s="34">
        <f t="shared" ref="AF190:AF196" si="242">IF(AQ190="2",BH190,0)</f>
        <v>0</v>
      </c>
      <c r="AG190" s="34">
        <f t="shared" ref="AG190:AG196" si="243">IF(AQ190="2",BI190,0)</f>
        <v>0</v>
      </c>
      <c r="AH190" s="34">
        <f t="shared" ref="AH190:AH196" si="244">IF(AQ190="0",BJ190,0)</f>
        <v>0</v>
      </c>
      <c r="AI190" s="33" t="s">
        <v>908</v>
      </c>
      <c r="AJ190" s="20">
        <f t="shared" ref="AJ190:AJ196" si="245">IF(AN190=0,L190,0)</f>
        <v>0</v>
      </c>
      <c r="AK190" s="20">
        <f t="shared" ref="AK190:AK196" si="246">IF(AN190=15,L190,0)</f>
        <v>0</v>
      </c>
      <c r="AL190" s="20">
        <f t="shared" ref="AL190:AL196" si="247">IF(AN190=21,L190,0)</f>
        <v>0</v>
      </c>
      <c r="AN190" s="34">
        <v>21</v>
      </c>
      <c r="AO190" s="34">
        <f>I190*0.0503333333333333</f>
        <v>0</v>
      </c>
      <c r="AP190" s="34">
        <f>I190*(1-0.0503333333333333)</f>
        <v>0</v>
      </c>
      <c r="AQ190" s="35" t="s">
        <v>13</v>
      </c>
      <c r="AV190" s="34">
        <f t="shared" ref="AV190:AV196" si="248">AW190+AX190</f>
        <v>0</v>
      </c>
      <c r="AW190" s="34">
        <f t="shared" ref="AW190:AW196" si="249">H190*AO190</f>
        <v>0</v>
      </c>
      <c r="AX190" s="34">
        <f t="shared" ref="AX190:AX196" si="250">H190*AP190</f>
        <v>0</v>
      </c>
      <c r="AY190" s="37" t="s">
        <v>929</v>
      </c>
      <c r="AZ190" s="37" t="s">
        <v>944</v>
      </c>
      <c r="BA190" s="33" t="s">
        <v>946</v>
      </c>
      <c r="BC190" s="34">
        <f t="shared" ref="BC190:BC196" si="251">AW190+AX190</f>
        <v>0</v>
      </c>
      <c r="BD190" s="34">
        <f t="shared" ref="BD190:BD196" si="252">I190/(100-BE190)*100</f>
        <v>0</v>
      </c>
      <c r="BE190" s="34">
        <v>0</v>
      </c>
      <c r="BF190" s="34">
        <f>190</f>
        <v>190</v>
      </c>
      <c r="BH190" s="20">
        <f t="shared" ref="BH190:BH196" si="253">H190*AO190</f>
        <v>0</v>
      </c>
      <c r="BI190" s="20">
        <f t="shared" ref="BI190:BI196" si="254">H190*AP190</f>
        <v>0</v>
      </c>
      <c r="BJ190" s="20">
        <f t="shared" ref="BJ190:BJ196" si="255">H190*I190</f>
        <v>0</v>
      </c>
      <c r="BK190" s="20" t="s">
        <v>951</v>
      </c>
      <c r="BL190" s="34">
        <v>783</v>
      </c>
    </row>
    <row r="191" spans="1:64" x14ac:dyDescent="0.2">
      <c r="A191" s="4" t="s">
        <v>163</v>
      </c>
      <c r="B191" s="13" t="s">
        <v>449</v>
      </c>
      <c r="C191" s="140" t="s">
        <v>741</v>
      </c>
      <c r="D191" s="141"/>
      <c r="E191" s="141"/>
      <c r="F191" s="141"/>
      <c r="G191" s="13" t="s">
        <v>876</v>
      </c>
      <c r="H191" s="80">
        <v>3.77</v>
      </c>
      <c r="I191" s="20">
        <v>0</v>
      </c>
      <c r="J191" s="20">
        <f t="shared" si="234"/>
        <v>0</v>
      </c>
      <c r="K191" s="20">
        <f t="shared" si="235"/>
        <v>0</v>
      </c>
      <c r="L191" s="20">
        <f t="shared" si="236"/>
        <v>0</v>
      </c>
      <c r="M191" s="30" t="s">
        <v>898</v>
      </c>
      <c r="N191" s="6"/>
      <c r="Z191" s="34">
        <f t="shared" si="237"/>
        <v>0</v>
      </c>
      <c r="AB191" s="34">
        <f t="shared" si="238"/>
        <v>0</v>
      </c>
      <c r="AC191" s="34">
        <f t="shared" si="239"/>
        <v>0</v>
      </c>
      <c r="AD191" s="34">
        <f t="shared" si="240"/>
        <v>0</v>
      </c>
      <c r="AE191" s="34">
        <f t="shared" si="241"/>
        <v>0</v>
      </c>
      <c r="AF191" s="34">
        <f t="shared" si="242"/>
        <v>0</v>
      </c>
      <c r="AG191" s="34">
        <f t="shared" si="243"/>
        <v>0</v>
      </c>
      <c r="AH191" s="34">
        <f t="shared" si="244"/>
        <v>0</v>
      </c>
      <c r="AI191" s="33" t="s">
        <v>908</v>
      </c>
      <c r="AJ191" s="20">
        <f t="shared" si="245"/>
        <v>0</v>
      </c>
      <c r="AK191" s="20">
        <f t="shared" si="246"/>
        <v>0</v>
      </c>
      <c r="AL191" s="20">
        <f t="shared" si="247"/>
        <v>0</v>
      </c>
      <c r="AN191" s="34">
        <v>21</v>
      </c>
      <c r="AO191" s="34">
        <f>I191*0.198339367112015</f>
        <v>0</v>
      </c>
      <c r="AP191" s="34">
        <f>I191*(1-0.198339367112015)</f>
        <v>0</v>
      </c>
      <c r="AQ191" s="35" t="s">
        <v>13</v>
      </c>
      <c r="AV191" s="34">
        <f t="shared" si="248"/>
        <v>0</v>
      </c>
      <c r="AW191" s="34">
        <f t="shared" si="249"/>
        <v>0</v>
      </c>
      <c r="AX191" s="34">
        <f t="shared" si="250"/>
        <v>0</v>
      </c>
      <c r="AY191" s="37" t="s">
        <v>929</v>
      </c>
      <c r="AZ191" s="37" t="s">
        <v>944</v>
      </c>
      <c r="BA191" s="33" t="s">
        <v>946</v>
      </c>
      <c r="BC191" s="34">
        <f t="shared" si="251"/>
        <v>0</v>
      </c>
      <c r="BD191" s="34">
        <f t="shared" si="252"/>
        <v>0</v>
      </c>
      <c r="BE191" s="34">
        <v>0</v>
      </c>
      <c r="BF191" s="34">
        <f>191</f>
        <v>191</v>
      </c>
      <c r="BH191" s="20">
        <f t="shared" si="253"/>
        <v>0</v>
      </c>
      <c r="BI191" s="20">
        <f t="shared" si="254"/>
        <v>0</v>
      </c>
      <c r="BJ191" s="20">
        <f t="shared" si="255"/>
        <v>0</v>
      </c>
      <c r="BK191" s="20" t="s">
        <v>951</v>
      </c>
      <c r="BL191" s="34">
        <v>783</v>
      </c>
    </row>
    <row r="192" spans="1:64" x14ac:dyDescent="0.2">
      <c r="A192" s="4" t="s">
        <v>164</v>
      </c>
      <c r="B192" s="13" t="s">
        <v>450</v>
      </c>
      <c r="C192" s="140" t="s">
        <v>742</v>
      </c>
      <c r="D192" s="141"/>
      <c r="E192" s="141"/>
      <c r="F192" s="141"/>
      <c r="G192" s="13" t="s">
        <v>876</v>
      </c>
      <c r="H192" s="80">
        <v>3.77</v>
      </c>
      <c r="I192" s="20">
        <v>0</v>
      </c>
      <c r="J192" s="20">
        <f t="shared" si="234"/>
        <v>0</v>
      </c>
      <c r="K192" s="20">
        <f t="shared" si="235"/>
        <v>0</v>
      </c>
      <c r="L192" s="20">
        <f t="shared" si="236"/>
        <v>0</v>
      </c>
      <c r="M192" s="30" t="s">
        <v>898</v>
      </c>
      <c r="N192" s="6"/>
      <c r="Z192" s="34">
        <f t="shared" si="237"/>
        <v>0</v>
      </c>
      <c r="AB192" s="34">
        <f t="shared" si="238"/>
        <v>0</v>
      </c>
      <c r="AC192" s="34">
        <f t="shared" si="239"/>
        <v>0</v>
      </c>
      <c r="AD192" s="34">
        <f t="shared" si="240"/>
        <v>0</v>
      </c>
      <c r="AE192" s="34">
        <f t="shared" si="241"/>
        <v>0</v>
      </c>
      <c r="AF192" s="34">
        <f t="shared" si="242"/>
        <v>0</v>
      </c>
      <c r="AG192" s="34">
        <f t="shared" si="243"/>
        <v>0</v>
      </c>
      <c r="AH192" s="34">
        <f t="shared" si="244"/>
        <v>0</v>
      </c>
      <c r="AI192" s="33" t="s">
        <v>908</v>
      </c>
      <c r="AJ192" s="20">
        <f t="shared" si="245"/>
        <v>0</v>
      </c>
      <c r="AK192" s="20">
        <f t="shared" si="246"/>
        <v>0</v>
      </c>
      <c r="AL192" s="20">
        <f t="shared" si="247"/>
        <v>0</v>
      </c>
      <c r="AN192" s="34">
        <v>21</v>
      </c>
      <c r="AO192" s="34">
        <f>I192*0.133119253828886</f>
        <v>0</v>
      </c>
      <c r="AP192" s="34">
        <f>I192*(1-0.133119253828886)</f>
        <v>0</v>
      </c>
      <c r="AQ192" s="35" t="s">
        <v>13</v>
      </c>
      <c r="AV192" s="34">
        <f t="shared" si="248"/>
        <v>0</v>
      </c>
      <c r="AW192" s="34">
        <f t="shared" si="249"/>
        <v>0</v>
      </c>
      <c r="AX192" s="34">
        <f t="shared" si="250"/>
        <v>0</v>
      </c>
      <c r="AY192" s="37" t="s">
        <v>929</v>
      </c>
      <c r="AZ192" s="37" t="s">
        <v>944</v>
      </c>
      <c r="BA192" s="33" t="s">
        <v>946</v>
      </c>
      <c r="BC192" s="34">
        <f t="shared" si="251"/>
        <v>0</v>
      </c>
      <c r="BD192" s="34">
        <f t="shared" si="252"/>
        <v>0</v>
      </c>
      <c r="BE192" s="34">
        <v>0</v>
      </c>
      <c r="BF192" s="34">
        <f>192</f>
        <v>192</v>
      </c>
      <c r="BH192" s="20">
        <f t="shared" si="253"/>
        <v>0</v>
      </c>
      <c r="BI192" s="20">
        <f t="shared" si="254"/>
        <v>0</v>
      </c>
      <c r="BJ192" s="20">
        <f t="shared" si="255"/>
        <v>0</v>
      </c>
      <c r="BK192" s="20" t="s">
        <v>951</v>
      </c>
      <c r="BL192" s="34">
        <v>783</v>
      </c>
    </row>
    <row r="193" spans="1:64" x14ac:dyDescent="0.2">
      <c r="A193" s="4" t="s">
        <v>165</v>
      </c>
      <c r="B193" s="13" t="s">
        <v>451</v>
      </c>
      <c r="C193" s="140" t="s">
        <v>743</v>
      </c>
      <c r="D193" s="141"/>
      <c r="E193" s="141"/>
      <c r="F193" s="141"/>
      <c r="G193" s="13" t="s">
        <v>876</v>
      </c>
      <c r="H193" s="80">
        <v>134.04499999999999</v>
      </c>
      <c r="I193" s="20">
        <v>0</v>
      </c>
      <c r="J193" s="20">
        <f t="shared" si="234"/>
        <v>0</v>
      </c>
      <c r="K193" s="20">
        <f t="shared" si="235"/>
        <v>0</v>
      </c>
      <c r="L193" s="20">
        <f t="shared" si="236"/>
        <v>0</v>
      </c>
      <c r="M193" s="30" t="s">
        <v>898</v>
      </c>
      <c r="N193" s="6"/>
      <c r="Z193" s="34">
        <f t="shared" si="237"/>
        <v>0</v>
      </c>
      <c r="AB193" s="34">
        <f t="shared" si="238"/>
        <v>0</v>
      </c>
      <c r="AC193" s="34">
        <f t="shared" si="239"/>
        <v>0</v>
      </c>
      <c r="AD193" s="34">
        <f t="shared" si="240"/>
        <v>0</v>
      </c>
      <c r="AE193" s="34">
        <f t="shared" si="241"/>
        <v>0</v>
      </c>
      <c r="AF193" s="34">
        <f t="shared" si="242"/>
        <v>0</v>
      </c>
      <c r="AG193" s="34">
        <f t="shared" si="243"/>
        <v>0</v>
      </c>
      <c r="AH193" s="34">
        <f t="shared" si="244"/>
        <v>0</v>
      </c>
      <c r="AI193" s="33" t="s">
        <v>908</v>
      </c>
      <c r="AJ193" s="20">
        <f t="shared" si="245"/>
        <v>0</v>
      </c>
      <c r="AK193" s="20">
        <f t="shared" si="246"/>
        <v>0</v>
      </c>
      <c r="AL193" s="20">
        <f t="shared" si="247"/>
        <v>0</v>
      </c>
      <c r="AN193" s="34">
        <v>21</v>
      </c>
      <c r="AO193" s="34">
        <f>I193*0.0527142857142857</f>
        <v>0</v>
      </c>
      <c r="AP193" s="34">
        <f>I193*(1-0.0527142857142857)</f>
        <v>0</v>
      </c>
      <c r="AQ193" s="35" t="s">
        <v>13</v>
      </c>
      <c r="AV193" s="34">
        <f t="shared" si="248"/>
        <v>0</v>
      </c>
      <c r="AW193" s="34">
        <f t="shared" si="249"/>
        <v>0</v>
      </c>
      <c r="AX193" s="34">
        <f t="shared" si="250"/>
        <v>0</v>
      </c>
      <c r="AY193" s="37" t="s">
        <v>929</v>
      </c>
      <c r="AZ193" s="37" t="s">
        <v>944</v>
      </c>
      <c r="BA193" s="33" t="s">
        <v>946</v>
      </c>
      <c r="BC193" s="34">
        <f t="shared" si="251"/>
        <v>0</v>
      </c>
      <c r="BD193" s="34">
        <f t="shared" si="252"/>
        <v>0</v>
      </c>
      <c r="BE193" s="34">
        <v>0</v>
      </c>
      <c r="BF193" s="34">
        <f>193</f>
        <v>193</v>
      </c>
      <c r="BH193" s="20">
        <f t="shared" si="253"/>
        <v>0</v>
      </c>
      <c r="BI193" s="20">
        <f t="shared" si="254"/>
        <v>0</v>
      </c>
      <c r="BJ193" s="20">
        <f t="shared" si="255"/>
        <v>0</v>
      </c>
      <c r="BK193" s="20" t="s">
        <v>951</v>
      </c>
      <c r="BL193" s="34">
        <v>783</v>
      </c>
    </row>
    <row r="194" spans="1:64" x14ac:dyDescent="0.2">
      <c r="A194" s="4" t="s">
        <v>166</v>
      </c>
      <c r="B194" s="13" t="s">
        <v>452</v>
      </c>
      <c r="C194" s="140" t="s">
        <v>744</v>
      </c>
      <c r="D194" s="141"/>
      <c r="E194" s="141"/>
      <c r="F194" s="141"/>
      <c r="G194" s="13" t="s">
        <v>876</v>
      </c>
      <c r="H194" s="80">
        <v>3.77</v>
      </c>
      <c r="I194" s="20">
        <v>0</v>
      </c>
      <c r="J194" s="20">
        <f t="shared" si="234"/>
        <v>0</v>
      </c>
      <c r="K194" s="20">
        <f t="shared" si="235"/>
        <v>0</v>
      </c>
      <c r="L194" s="20">
        <f t="shared" si="236"/>
        <v>0</v>
      </c>
      <c r="M194" s="30" t="s">
        <v>898</v>
      </c>
      <c r="N194" s="6"/>
      <c r="Z194" s="34">
        <f t="shared" si="237"/>
        <v>0</v>
      </c>
      <c r="AB194" s="34">
        <f t="shared" si="238"/>
        <v>0</v>
      </c>
      <c r="AC194" s="34">
        <f t="shared" si="239"/>
        <v>0</v>
      </c>
      <c r="AD194" s="34">
        <f t="shared" si="240"/>
        <v>0</v>
      </c>
      <c r="AE194" s="34">
        <f t="shared" si="241"/>
        <v>0</v>
      </c>
      <c r="AF194" s="34">
        <f t="shared" si="242"/>
        <v>0</v>
      </c>
      <c r="AG194" s="34">
        <f t="shared" si="243"/>
        <v>0</v>
      </c>
      <c r="AH194" s="34">
        <f t="shared" si="244"/>
        <v>0</v>
      </c>
      <c r="AI194" s="33" t="s">
        <v>908</v>
      </c>
      <c r="AJ194" s="20">
        <f t="shared" si="245"/>
        <v>0</v>
      </c>
      <c r="AK194" s="20">
        <f t="shared" si="246"/>
        <v>0</v>
      </c>
      <c r="AL194" s="20">
        <f t="shared" si="247"/>
        <v>0</v>
      </c>
      <c r="AN194" s="34">
        <v>21</v>
      </c>
      <c r="AO194" s="34">
        <f>I194*0.0894657360406091</f>
        <v>0</v>
      </c>
      <c r="AP194" s="34">
        <f>I194*(1-0.0894657360406091)</f>
        <v>0</v>
      </c>
      <c r="AQ194" s="35" t="s">
        <v>13</v>
      </c>
      <c r="AV194" s="34">
        <f t="shared" si="248"/>
        <v>0</v>
      </c>
      <c r="AW194" s="34">
        <f t="shared" si="249"/>
        <v>0</v>
      </c>
      <c r="AX194" s="34">
        <f t="shared" si="250"/>
        <v>0</v>
      </c>
      <c r="AY194" s="37" t="s">
        <v>929</v>
      </c>
      <c r="AZ194" s="37" t="s">
        <v>944</v>
      </c>
      <c r="BA194" s="33" t="s">
        <v>946</v>
      </c>
      <c r="BC194" s="34">
        <f t="shared" si="251"/>
        <v>0</v>
      </c>
      <c r="BD194" s="34">
        <f t="shared" si="252"/>
        <v>0</v>
      </c>
      <c r="BE194" s="34">
        <v>0</v>
      </c>
      <c r="BF194" s="34">
        <f>194</f>
        <v>194</v>
      </c>
      <c r="BH194" s="20">
        <f t="shared" si="253"/>
        <v>0</v>
      </c>
      <c r="BI194" s="20">
        <f t="shared" si="254"/>
        <v>0</v>
      </c>
      <c r="BJ194" s="20">
        <f t="shared" si="255"/>
        <v>0</v>
      </c>
      <c r="BK194" s="20" t="s">
        <v>951</v>
      </c>
      <c r="BL194" s="34">
        <v>783</v>
      </c>
    </row>
    <row r="195" spans="1:64" x14ac:dyDescent="0.2">
      <c r="A195" s="4" t="s">
        <v>167</v>
      </c>
      <c r="B195" s="13" t="s">
        <v>453</v>
      </c>
      <c r="C195" s="140" t="s">
        <v>745</v>
      </c>
      <c r="D195" s="141"/>
      <c r="E195" s="141"/>
      <c r="F195" s="141"/>
      <c r="G195" s="13" t="s">
        <v>876</v>
      </c>
      <c r="H195" s="80">
        <v>169.53399999999999</v>
      </c>
      <c r="I195" s="20">
        <v>0</v>
      </c>
      <c r="J195" s="20">
        <f t="shared" si="234"/>
        <v>0</v>
      </c>
      <c r="K195" s="20">
        <f t="shared" si="235"/>
        <v>0</v>
      </c>
      <c r="L195" s="20">
        <f t="shared" si="236"/>
        <v>0</v>
      </c>
      <c r="M195" s="30" t="s">
        <v>898</v>
      </c>
      <c r="N195" s="6"/>
      <c r="Z195" s="34">
        <f t="shared" si="237"/>
        <v>0</v>
      </c>
      <c r="AB195" s="34">
        <f t="shared" si="238"/>
        <v>0</v>
      </c>
      <c r="AC195" s="34">
        <f t="shared" si="239"/>
        <v>0</v>
      </c>
      <c r="AD195" s="34">
        <f t="shared" si="240"/>
        <v>0</v>
      </c>
      <c r="AE195" s="34">
        <f t="shared" si="241"/>
        <v>0</v>
      </c>
      <c r="AF195" s="34">
        <f t="shared" si="242"/>
        <v>0</v>
      </c>
      <c r="AG195" s="34">
        <f t="shared" si="243"/>
        <v>0</v>
      </c>
      <c r="AH195" s="34">
        <f t="shared" si="244"/>
        <v>0</v>
      </c>
      <c r="AI195" s="33" t="s">
        <v>908</v>
      </c>
      <c r="AJ195" s="20">
        <f t="shared" si="245"/>
        <v>0</v>
      </c>
      <c r="AK195" s="20">
        <f t="shared" si="246"/>
        <v>0</v>
      </c>
      <c r="AL195" s="20">
        <f t="shared" si="247"/>
        <v>0</v>
      </c>
      <c r="AN195" s="34">
        <v>21</v>
      </c>
      <c r="AO195" s="34">
        <f>I195*0.573567673091652</f>
        <v>0</v>
      </c>
      <c r="AP195" s="34">
        <f>I195*(1-0.573567673091652)</f>
        <v>0</v>
      </c>
      <c r="AQ195" s="35" t="s">
        <v>13</v>
      </c>
      <c r="AV195" s="34">
        <f t="shared" si="248"/>
        <v>0</v>
      </c>
      <c r="AW195" s="34">
        <f t="shared" si="249"/>
        <v>0</v>
      </c>
      <c r="AX195" s="34">
        <f t="shared" si="250"/>
        <v>0</v>
      </c>
      <c r="AY195" s="37" t="s">
        <v>929</v>
      </c>
      <c r="AZ195" s="37" t="s">
        <v>944</v>
      </c>
      <c r="BA195" s="33" t="s">
        <v>946</v>
      </c>
      <c r="BC195" s="34">
        <f t="shared" si="251"/>
        <v>0</v>
      </c>
      <c r="BD195" s="34">
        <f t="shared" si="252"/>
        <v>0</v>
      </c>
      <c r="BE195" s="34">
        <v>0</v>
      </c>
      <c r="BF195" s="34">
        <f>195</f>
        <v>195</v>
      </c>
      <c r="BH195" s="20">
        <f t="shared" si="253"/>
        <v>0</v>
      </c>
      <c r="BI195" s="20">
        <f t="shared" si="254"/>
        <v>0</v>
      </c>
      <c r="BJ195" s="20">
        <f t="shared" si="255"/>
        <v>0</v>
      </c>
      <c r="BK195" s="20" t="s">
        <v>951</v>
      </c>
      <c r="BL195" s="34">
        <v>783</v>
      </c>
    </row>
    <row r="196" spans="1:64" x14ac:dyDescent="0.2">
      <c r="A196" s="4" t="s">
        <v>168</v>
      </c>
      <c r="B196" s="13" t="s">
        <v>454</v>
      </c>
      <c r="C196" s="140" t="s">
        <v>746</v>
      </c>
      <c r="D196" s="141"/>
      <c r="E196" s="141"/>
      <c r="F196" s="141"/>
      <c r="G196" s="13" t="s">
        <v>876</v>
      </c>
      <c r="H196" s="80">
        <v>169.53399999999999</v>
      </c>
      <c r="I196" s="20">
        <v>0</v>
      </c>
      <c r="J196" s="20">
        <f t="shared" si="234"/>
        <v>0</v>
      </c>
      <c r="K196" s="20">
        <f t="shared" si="235"/>
        <v>0</v>
      </c>
      <c r="L196" s="20">
        <f t="shared" si="236"/>
        <v>0</v>
      </c>
      <c r="M196" s="30" t="s">
        <v>898</v>
      </c>
      <c r="N196" s="6"/>
      <c r="Z196" s="34">
        <f t="shared" si="237"/>
        <v>0</v>
      </c>
      <c r="AB196" s="34">
        <f t="shared" si="238"/>
        <v>0</v>
      </c>
      <c r="AC196" s="34">
        <f t="shared" si="239"/>
        <v>0</v>
      </c>
      <c r="AD196" s="34">
        <f t="shared" si="240"/>
        <v>0</v>
      </c>
      <c r="AE196" s="34">
        <f t="shared" si="241"/>
        <v>0</v>
      </c>
      <c r="AF196" s="34">
        <f t="shared" si="242"/>
        <v>0</v>
      </c>
      <c r="AG196" s="34">
        <f t="shared" si="243"/>
        <v>0</v>
      </c>
      <c r="AH196" s="34">
        <f t="shared" si="244"/>
        <v>0</v>
      </c>
      <c r="AI196" s="33" t="s">
        <v>908</v>
      </c>
      <c r="AJ196" s="20">
        <f t="shared" si="245"/>
        <v>0</v>
      </c>
      <c r="AK196" s="20">
        <f t="shared" si="246"/>
        <v>0</v>
      </c>
      <c r="AL196" s="20">
        <f t="shared" si="247"/>
        <v>0</v>
      </c>
      <c r="AN196" s="34">
        <v>21</v>
      </c>
      <c r="AO196" s="34">
        <f>I196*0.573644796567171</f>
        <v>0</v>
      </c>
      <c r="AP196" s="34">
        <f>I196*(1-0.573644796567171)</f>
        <v>0</v>
      </c>
      <c r="AQ196" s="35" t="s">
        <v>13</v>
      </c>
      <c r="AV196" s="34">
        <f t="shared" si="248"/>
        <v>0</v>
      </c>
      <c r="AW196" s="34">
        <f t="shared" si="249"/>
        <v>0</v>
      </c>
      <c r="AX196" s="34">
        <f t="shared" si="250"/>
        <v>0</v>
      </c>
      <c r="AY196" s="37" t="s">
        <v>929</v>
      </c>
      <c r="AZ196" s="37" t="s">
        <v>944</v>
      </c>
      <c r="BA196" s="33" t="s">
        <v>946</v>
      </c>
      <c r="BC196" s="34">
        <f t="shared" si="251"/>
        <v>0</v>
      </c>
      <c r="BD196" s="34">
        <f t="shared" si="252"/>
        <v>0</v>
      </c>
      <c r="BE196" s="34">
        <v>0</v>
      </c>
      <c r="BF196" s="34">
        <f>196</f>
        <v>196</v>
      </c>
      <c r="BH196" s="20">
        <f t="shared" si="253"/>
        <v>0</v>
      </c>
      <c r="BI196" s="20">
        <f t="shared" si="254"/>
        <v>0</v>
      </c>
      <c r="BJ196" s="20">
        <f t="shared" si="255"/>
        <v>0</v>
      </c>
      <c r="BK196" s="20" t="s">
        <v>951</v>
      </c>
      <c r="BL196" s="34">
        <v>783</v>
      </c>
    </row>
    <row r="197" spans="1:64" x14ac:dyDescent="0.2">
      <c r="A197" s="3"/>
      <c r="B197" s="12" t="s">
        <v>455</v>
      </c>
      <c r="C197" s="146" t="s">
        <v>747</v>
      </c>
      <c r="D197" s="147"/>
      <c r="E197" s="147"/>
      <c r="F197" s="147"/>
      <c r="G197" s="18" t="s">
        <v>6</v>
      </c>
      <c r="H197" s="18" t="s">
        <v>6</v>
      </c>
      <c r="I197" s="18" t="s">
        <v>6</v>
      </c>
      <c r="J197" s="39">
        <f>SUM(J198:J209)</f>
        <v>0</v>
      </c>
      <c r="K197" s="39">
        <f>SUM(K198:K209)</f>
        <v>0</v>
      </c>
      <c r="L197" s="39">
        <f>SUM(L198:L209)</f>
        <v>0</v>
      </c>
      <c r="M197" s="29"/>
      <c r="N197" s="6"/>
      <c r="AI197" s="33" t="s">
        <v>908</v>
      </c>
      <c r="AS197" s="39">
        <f>SUM(AJ198:AJ209)</f>
        <v>0</v>
      </c>
      <c r="AT197" s="39">
        <f>SUM(AK198:AK209)</f>
        <v>0</v>
      </c>
      <c r="AU197" s="39">
        <f>SUM(AL198:AL209)</f>
        <v>0</v>
      </c>
    </row>
    <row r="198" spans="1:64" x14ac:dyDescent="0.2">
      <c r="A198" s="4" t="s">
        <v>169</v>
      </c>
      <c r="B198" s="13" t="s">
        <v>456</v>
      </c>
      <c r="C198" s="140" t="s">
        <v>748</v>
      </c>
      <c r="D198" s="141"/>
      <c r="E198" s="141"/>
      <c r="F198" s="141"/>
      <c r="G198" s="13" t="s">
        <v>876</v>
      </c>
      <c r="H198" s="80">
        <v>49.9</v>
      </c>
      <c r="I198" s="20">
        <v>0</v>
      </c>
      <c r="J198" s="20">
        <f t="shared" ref="J198:J209" si="256">H198*AO198</f>
        <v>0</v>
      </c>
      <c r="K198" s="20">
        <f t="shared" ref="K198:K209" si="257">H198*AP198</f>
        <v>0</v>
      </c>
      <c r="L198" s="20">
        <f t="shared" ref="L198:L209" si="258">H198*I198</f>
        <v>0</v>
      </c>
      <c r="M198" s="30" t="s">
        <v>898</v>
      </c>
      <c r="N198" s="6"/>
      <c r="Z198" s="34">
        <f t="shared" ref="Z198:Z209" si="259">IF(AQ198="5",BJ198,0)</f>
        <v>0</v>
      </c>
      <c r="AB198" s="34">
        <f t="shared" ref="AB198:AB209" si="260">IF(AQ198="1",BH198,0)</f>
        <v>0</v>
      </c>
      <c r="AC198" s="34">
        <f t="shared" ref="AC198:AC209" si="261">IF(AQ198="1",BI198,0)</f>
        <v>0</v>
      </c>
      <c r="AD198" s="34">
        <f t="shared" ref="AD198:AD209" si="262">IF(AQ198="7",BH198,0)</f>
        <v>0</v>
      </c>
      <c r="AE198" s="34">
        <f t="shared" ref="AE198:AE209" si="263">IF(AQ198="7",BI198,0)</f>
        <v>0</v>
      </c>
      <c r="AF198" s="34">
        <f t="shared" ref="AF198:AF209" si="264">IF(AQ198="2",BH198,0)</f>
        <v>0</v>
      </c>
      <c r="AG198" s="34">
        <f t="shared" ref="AG198:AG209" si="265">IF(AQ198="2",BI198,0)</f>
        <v>0</v>
      </c>
      <c r="AH198" s="34">
        <f t="shared" ref="AH198:AH209" si="266">IF(AQ198="0",BJ198,0)</f>
        <v>0</v>
      </c>
      <c r="AI198" s="33" t="s">
        <v>908</v>
      </c>
      <c r="AJ198" s="20">
        <f t="shared" ref="AJ198:AJ209" si="267">IF(AN198=0,L198,0)</f>
        <v>0</v>
      </c>
      <c r="AK198" s="20">
        <f t="shared" ref="AK198:AK209" si="268">IF(AN198=15,L198,0)</f>
        <v>0</v>
      </c>
      <c r="AL198" s="20">
        <f t="shared" ref="AL198:AL209" si="269">IF(AN198=21,L198,0)</f>
        <v>0</v>
      </c>
      <c r="AN198" s="34">
        <v>21</v>
      </c>
      <c r="AO198" s="34">
        <f>I198*0</f>
        <v>0</v>
      </c>
      <c r="AP198" s="34">
        <f>I198*(1-0)</f>
        <v>0</v>
      </c>
      <c r="AQ198" s="35" t="s">
        <v>13</v>
      </c>
      <c r="AV198" s="34">
        <f t="shared" ref="AV198:AV209" si="270">AW198+AX198</f>
        <v>0</v>
      </c>
      <c r="AW198" s="34">
        <f t="shared" ref="AW198:AW209" si="271">H198*AO198</f>
        <v>0</v>
      </c>
      <c r="AX198" s="34">
        <f t="shared" ref="AX198:AX209" si="272">H198*AP198</f>
        <v>0</v>
      </c>
      <c r="AY198" s="37" t="s">
        <v>930</v>
      </c>
      <c r="AZ198" s="37" t="s">
        <v>944</v>
      </c>
      <c r="BA198" s="33" t="s">
        <v>946</v>
      </c>
      <c r="BC198" s="34">
        <f t="shared" ref="BC198:BC209" si="273">AW198+AX198</f>
        <v>0</v>
      </c>
      <c r="BD198" s="34">
        <f t="shared" ref="BD198:BD209" si="274">I198/(100-BE198)*100</f>
        <v>0</v>
      </c>
      <c r="BE198" s="34">
        <v>0</v>
      </c>
      <c r="BF198" s="34">
        <f>198</f>
        <v>198</v>
      </c>
      <c r="BH198" s="20">
        <f t="shared" ref="BH198:BH209" si="275">H198*AO198</f>
        <v>0</v>
      </c>
      <c r="BI198" s="20">
        <f t="shared" ref="BI198:BI209" si="276">H198*AP198</f>
        <v>0</v>
      </c>
      <c r="BJ198" s="20">
        <f t="shared" ref="BJ198:BJ209" si="277">H198*I198</f>
        <v>0</v>
      </c>
      <c r="BK198" s="20" t="s">
        <v>951</v>
      </c>
      <c r="BL198" s="34">
        <v>784</v>
      </c>
    </row>
    <row r="199" spans="1:64" x14ac:dyDescent="0.2">
      <c r="A199" s="4" t="s">
        <v>170</v>
      </c>
      <c r="B199" s="13" t="s">
        <v>457</v>
      </c>
      <c r="C199" s="140" t="s">
        <v>749</v>
      </c>
      <c r="D199" s="141"/>
      <c r="E199" s="141"/>
      <c r="F199" s="141"/>
      <c r="G199" s="13" t="s">
        <v>876</v>
      </c>
      <c r="H199" s="80">
        <v>0</v>
      </c>
      <c r="I199" s="20">
        <v>0</v>
      </c>
      <c r="J199" s="20">
        <f t="shared" si="256"/>
        <v>0</v>
      </c>
      <c r="K199" s="20">
        <f t="shared" si="257"/>
        <v>0</v>
      </c>
      <c r="L199" s="20">
        <f t="shared" si="258"/>
        <v>0</v>
      </c>
      <c r="M199" s="30" t="s">
        <v>898</v>
      </c>
      <c r="N199" s="6"/>
      <c r="Z199" s="34">
        <f t="shared" si="259"/>
        <v>0</v>
      </c>
      <c r="AB199" s="34">
        <f t="shared" si="260"/>
        <v>0</v>
      </c>
      <c r="AC199" s="34">
        <f t="shared" si="261"/>
        <v>0</v>
      </c>
      <c r="AD199" s="34">
        <f t="shared" si="262"/>
        <v>0</v>
      </c>
      <c r="AE199" s="34">
        <f t="shared" si="263"/>
        <v>0</v>
      </c>
      <c r="AF199" s="34">
        <f t="shared" si="264"/>
        <v>0</v>
      </c>
      <c r="AG199" s="34">
        <f t="shared" si="265"/>
        <v>0</v>
      </c>
      <c r="AH199" s="34">
        <f t="shared" si="266"/>
        <v>0</v>
      </c>
      <c r="AI199" s="33" t="s">
        <v>908</v>
      </c>
      <c r="AJ199" s="20">
        <f t="shared" si="267"/>
        <v>0</v>
      </c>
      <c r="AK199" s="20">
        <f t="shared" si="268"/>
        <v>0</v>
      </c>
      <c r="AL199" s="20">
        <f t="shared" si="269"/>
        <v>0</v>
      </c>
      <c r="AN199" s="34">
        <v>21</v>
      </c>
      <c r="AO199" s="34">
        <f>I199*0</f>
        <v>0</v>
      </c>
      <c r="AP199" s="34">
        <f>I199*(1-0)</f>
        <v>0</v>
      </c>
      <c r="AQ199" s="35" t="s">
        <v>13</v>
      </c>
      <c r="AV199" s="34">
        <f t="shared" si="270"/>
        <v>0</v>
      </c>
      <c r="AW199" s="34">
        <f t="shared" si="271"/>
        <v>0</v>
      </c>
      <c r="AX199" s="34">
        <f t="shared" si="272"/>
        <v>0</v>
      </c>
      <c r="AY199" s="37" t="s">
        <v>930</v>
      </c>
      <c r="AZ199" s="37" t="s">
        <v>944</v>
      </c>
      <c r="BA199" s="33" t="s">
        <v>946</v>
      </c>
      <c r="BC199" s="34">
        <f t="shared" si="273"/>
        <v>0</v>
      </c>
      <c r="BD199" s="34">
        <f t="shared" si="274"/>
        <v>0</v>
      </c>
      <c r="BE199" s="34">
        <v>0</v>
      </c>
      <c r="BF199" s="34">
        <f>199</f>
        <v>199</v>
      </c>
      <c r="BH199" s="20">
        <f t="shared" si="275"/>
        <v>0</v>
      </c>
      <c r="BI199" s="20">
        <f t="shared" si="276"/>
        <v>0</v>
      </c>
      <c r="BJ199" s="20">
        <f t="shared" si="277"/>
        <v>0</v>
      </c>
      <c r="BK199" s="20" t="s">
        <v>951</v>
      </c>
      <c r="BL199" s="34">
        <v>784</v>
      </c>
    </row>
    <row r="200" spans="1:64" x14ac:dyDescent="0.2">
      <c r="A200" s="4" t="s">
        <v>171</v>
      </c>
      <c r="B200" s="13" t="s">
        <v>458</v>
      </c>
      <c r="C200" s="140" t="s">
        <v>750</v>
      </c>
      <c r="D200" s="141"/>
      <c r="E200" s="141"/>
      <c r="F200" s="141"/>
      <c r="G200" s="13" t="s">
        <v>876</v>
      </c>
      <c r="H200" s="80">
        <v>54.06</v>
      </c>
      <c r="I200" s="20">
        <v>0</v>
      </c>
      <c r="J200" s="20">
        <f t="shared" si="256"/>
        <v>0</v>
      </c>
      <c r="K200" s="20">
        <f t="shared" si="257"/>
        <v>0</v>
      </c>
      <c r="L200" s="20">
        <f t="shared" si="258"/>
        <v>0</v>
      </c>
      <c r="M200" s="30" t="s">
        <v>898</v>
      </c>
      <c r="N200" s="6"/>
      <c r="Z200" s="34">
        <f t="shared" si="259"/>
        <v>0</v>
      </c>
      <c r="AB200" s="34">
        <f t="shared" si="260"/>
        <v>0</v>
      </c>
      <c r="AC200" s="34">
        <f t="shared" si="261"/>
        <v>0</v>
      </c>
      <c r="AD200" s="34">
        <f t="shared" si="262"/>
        <v>0</v>
      </c>
      <c r="AE200" s="34">
        <f t="shared" si="263"/>
        <v>0</v>
      </c>
      <c r="AF200" s="34">
        <f t="shared" si="264"/>
        <v>0</v>
      </c>
      <c r="AG200" s="34">
        <f t="shared" si="265"/>
        <v>0</v>
      </c>
      <c r="AH200" s="34">
        <f t="shared" si="266"/>
        <v>0</v>
      </c>
      <c r="AI200" s="33" t="s">
        <v>908</v>
      </c>
      <c r="AJ200" s="20">
        <f t="shared" si="267"/>
        <v>0</v>
      </c>
      <c r="AK200" s="20">
        <f t="shared" si="268"/>
        <v>0</v>
      </c>
      <c r="AL200" s="20">
        <f t="shared" si="269"/>
        <v>0</v>
      </c>
      <c r="AN200" s="34">
        <v>21</v>
      </c>
      <c r="AO200" s="34">
        <f>I200*0.00293168618051074</f>
        <v>0</v>
      </c>
      <c r="AP200" s="34">
        <f>I200*(1-0.00293168618051074)</f>
        <v>0</v>
      </c>
      <c r="AQ200" s="35" t="s">
        <v>13</v>
      </c>
      <c r="AV200" s="34">
        <f t="shared" si="270"/>
        <v>0</v>
      </c>
      <c r="AW200" s="34">
        <f t="shared" si="271"/>
        <v>0</v>
      </c>
      <c r="AX200" s="34">
        <f t="shared" si="272"/>
        <v>0</v>
      </c>
      <c r="AY200" s="37" t="s">
        <v>930</v>
      </c>
      <c r="AZ200" s="37" t="s">
        <v>944</v>
      </c>
      <c r="BA200" s="33" t="s">
        <v>946</v>
      </c>
      <c r="BC200" s="34">
        <f t="shared" si="273"/>
        <v>0</v>
      </c>
      <c r="BD200" s="34">
        <f t="shared" si="274"/>
        <v>0</v>
      </c>
      <c r="BE200" s="34">
        <v>0</v>
      </c>
      <c r="BF200" s="34">
        <f>200</f>
        <v>200</v>
      </c>
      <c r="BH200" s="20">
        <f t="shared" si="275"/>
        <v>0</v>
      </c>
      <c r="BI200" s="20">
        <f t="shared" si="276"/>
        <v>0</v>
      </c>
      <c r="BJ200" s="20">
        <f t="shared" si="277"/>
        <v>0</v>
      </c>
      <c r="BK200" s="20" t="s">
        <v>951</v>
      </c>
      <c r="BL200" s="34">
        <v>784</v>
      </c>
    </row>
    <row r="201" spans="1:64" x14ac:dyDescent="0.2">
      <c r="A201" s="4" t="s">
        <v>172</v>
      </c>
      <c r="B201" s="13" t="s">
        <v>458</v>
      </c>
      <c r="C201" s="140" t="s">
        <v>751</v>
      </c>
      <c r="D201" s="141"/>
      <c r="E201" s="141"/>
      <c r="F201" s="141"/>
      <c r="G201" s="13" t="s">
        <v>876</v>
      </c>
      <c r="H201" s="80">
        <v>199.91399999999999</v>
      </c>
      <c r="I201" s="20">
        <v>0</v>
      </c>
      <c r="J201" s="20">
        <f t="shared" si="256"/>
        <v>0</v>
      </c>
      <c r="K201" s="20">
        <f t="shared" si="257"/>
        <v>0</v>
      </c>
      <c r="L201" s="20">
        <f t="shared" si="258"/>
        <v>0</v>
      </c>
      <c r="M201" s="30" t="s">
        <v>898</v>
      </c>
      <c r="N201" s="6"/>
      <c r="Z201" s="34">
        <f t="shared" si="259"/>
        <v>0</v>
      </c>
      <c r="AB201" s="34">
        <f t="shared" si="260"/>
        <v>0</v>
      </c>
      <c r="AC201" s="34">
        <f t="shared" si="261"/>
        <v>0</v>
      </c>
      <c r="AD201" s="34">
        <f t="shared" si="262"/>
        <v>0</v>
      </c>
      <c r="AE201" s="34">
        <f t="shared" si="263"/>
        <v>0</v>
      </c>
      <c r="AF201" s="34">
        <f t="shared" si="264"/>
        <v>0</v>
      </c>
      <c r="AG201" s="34">
        <f t="shared" si="265"/>
        <v>0</v>
      </c>
      <c r="AH201" s="34">
        <f t="shared" si="266"/>
        <v>0</v>
      </c>
      <c r="AI201" s="33" t="s">
        <v>908</v>
      </c>
      <c r="AJ201" s="20">
        <f t="shared" si="267"/>
        <v>0</v>
      </c>
      <c r="AK201" s="20">
        <f t="shared" si="268"/>
        <v>0</v>
      </c>
      <c r="AL201" s="20">
        <f t="shared" si="269"/>
        <v>0</v>
      </c>
      <c r="AN201" s="34">
        <v>21</v>
      </c>
      <c r="AO201" s="34">
        <f>I201*0.00293169009850317</f>
        <v>0</v>
      </c>
      <c r="AP201" s="34">
        <f>I201*(1-0.00293169009850317)</f>
        <v>0</v>
      </c>
      <c r="AQ201" s="35" t="s">
        <v>13</v>
      </c>
      <c r="AV201" s="34">
        <f t="shared" si="270"/>
        <v>0</v>
      </c>
      <c r="AW201" s="34">
        <f t="shared" si="271"/>
        <v>0</v>
      </c>
      <c r="AX201" s="34">
        <f t="shared" si="272"/>
        <v>0</v>
      </c>
      <c r="AY201" s="37" t="s">
        <v>930</v>
      </c>
      <c r="AZ201" s="37" t="s">
        <v>944</v>
      </c>
      <c r="BA201" s="33" t="s">
        <v>946</v>
      </c>
      <c r="BC201" s="34">
        <f t="shared" si="273"/>
        <v>0</v>
      </c>
      <c r="BD201" s="34">
        <f t="shared" si="274"/>
        <v>0</v>
      </c>
      <c r="BE201" s="34">
        <v>0</v>
      </c>
      <c r="BF201" s="34">
        <f>201</f>
        <v>201</v>
      </c>
      <c r="BH201" s="20">
        <f t="shared" si="275"/>
        <v>0</v>
      </c>
      <c r="BI201" s="20">
        <f t="shared" si="276"/>
        <v>0</v>
      </c>
      <c r="BJ201" s="20">
        <f t="shared" si="277"/>
        <v>0</v>
      </c>
      <c r="BK201" s="20" t="s">
        <v>951</v>
      </c>
      <c r="BL201" s="34">
        <v>784</v>
      </c>
    </row>
    <row r="202" spans="1:64" x14ac:dyDescent="0.2">
      <c r="A202" s="4" t="s">
        <v>173</v>
      </c>
      <c r="B202" s="13" t="s">
        <v>458</v>
      </c>
      <c r="C202" s="140" t="s">
        <v>752</v>
      </c>
      <c r="D202" s="141"/>
      <c r="E202" s="141"/>
      <c r="F202" s="141"/>
      <c r="G202" s="13" t="s">
        <v>876</v>
      </c>
      <c r="H202" s="80">
        <v>22.132000000000001</v>
      </c>
      <c r="I202" s="20">
        <v>0</v>
      </c>
      <c r="J202" s="20">
        <f t="shared" si="256"/>
        <v>0</v>
      </c>
      <c r="K202" s="20">
        <f t="shared" si="257"/>
        <v>0</v>
      </c>
      <c r="L202" s="20">
        <f t="shared" si="258"/>
        <v>0</v>
      </c>
      <c r="M202" s="30" t="s">
        <v>898</v>
      </c>
      <c r="N202" s="6"/>
      <c r="Z202" s="34">
        <f t="shared" si="259"/>
        <v>0</v>
      </c>
      <c r="AB202" s="34">
        <f t="shared" si="260"/>
        <v>0</v>
      </c>
      <c r="AC202" s="34">
        <f t="shared" si="261"/>
        <v>0</v>
      </c>
      <c r="AD202" s="34">
        <f t="shared" si="262"/>
        <v>0</v>
      </c>
      <c r="AE202" s="34">
        <f t="shared" si="263"/>
        <v>0</v>
      </c>
      <c r="AF202" s="34">
        <f t="shared" si="264"/>
        <v>0</v>
      </c>
      <c r="AG202" s="34">
        <f t="shared" si="265"/>
        <v>0</v>
      </c>
      <c r="AH202" s="34">
        <f t="shared" si="266"/>
        <v>0</v>
      </c>
      <c r="AI202" s="33" t="s">
        <v>908</v>
      </c>
      <c r="AJ202" s="20">
        <f t="shared" si="267"/>
        <v>0</v>
      </c>
      <c r="AK202" s="20">
        <f t="shared" si="268"/>
        <v>0</v>
      </c>
      <c r="AL202" s="20">
        <f t="shared" si="269"/>
        <v>0</v>
      </c>
      <c r="AN202" s="34">
        <v>21</v>
      </c>
      <c r="AO202" s="34">
        <f>I202*0.00293170137233084</f>
        <v>0</v>
      </c>
      <c r="AP202" s="34">
        <f>I202*(1-0.00293170137233084)</f>
        <v>0</v>
      </c>
      <c r="AQ202" s="35" t="s">
        <v>13</v>
      </c>
      <c r="AV202" s="34">
        <f t="shared" si="270"/>
        <v>0</v>
      </c>
      <c r="AW202" s="34">
        <f t="shared" si="271"/>
        <v>0</v>
      </c>
      <c r="AX202" s="34">
        <f t="shared" si="272"/>
        <v>0</v>
      </c>
      <c r="AY202" s="37" t="s">
        <v>930</v>
      </c>
      <c r="AZ202" s="37" t="s">
        <v>944</v>
      </c>
      <c r="BA202" s="33" t="s">
        <v>946</v>
      </c>
      <c r="BC202" s="34">
        <f t="shared" si="273"/>
        <v>0</v>
      </c>
      <c r="BD202" s="34">
        <f t="shared" si="274"/>
        <v>0</v>
      </c>
      <c r="BE202" s="34">
        <v>0</v>
      </c>
      <c r="BF202" s="34">
        <f>202</f>
        <v>202</v>
      </c>
      <c r="BH202" s="20">
        <f t="shared" si="275"/>
        <v>0</v>
      </c>
      <c r="BI202" s="20">
        <f t="shared" si="276"/>
        <v>0</v>
      </c>
      <c r="BJ202" s="20">
        <f t="shared" si="277"/>
        <v>0</v>
      </c>
      <c r="BK202" s="20" t="s">
        <v>951</v>
      </c>
      <c r="BL202" s="34">
        <v>784</v>
      </c>
    </row>
    <row r="203" spans="1:64" x14ac:dyDescent="0.2">
      <c r="A203" s="4" t="s">
        <v>174</v>
      </c>
      <c r="B203" s="13" t="s">
        <v>459</v>
      </c>
      <c r="C203" s="140" t="s">
        <v>753</v>
      </c>
      <c r="D203" s="141"/>
      <c r="E203" s="141"/>
      <c r="F203" s="141"/>
      <c r="G203" s="13" t="s">
        <v>876</v>
      </c>
      <c r="H203" s="80">
        <v>106.827</v>
      </c>
      <c r="I203" s="20">
        <v>0</v>
      </c>
      <c r="J203" s="20">
        <f t="shared" si="256"/>
        <v>0</v>
      </c>
      <c r="K203" s="20">
        <f t="shared" si="257"/>
        <v>0</v>
      </c>
      <c r="L203" s="20">
        <f t="shared" si="258"/>
        <v>0</v>
      </c>
      <c r="M203" s="30" t="s">
        <v>898</v>
      </c>
      <c r="N203" s="6"/>
      <c r="Z203" s="34">
        <f t="shared" si="259"/>
        <v>0</v>
      </c>
      <c r="AB203" s="34">
        <f t="shared" si="260"/>
        <v>0</v>
      </c>
      <c r="AC203" s="34">
        <f t="shared" si="261"/>
        <v>0</v>
      </c>
      <c r="AD203" s="34">
        <f t="shared" si="262"/>
        <v>0</v>
      </c>
      <c r="AE203" s="34">
        <f t="shared" si="263"/>
        <v>0</v>
      </c>
      <c r="AF203" s="34">
        <f t="shared" si="264"/>
        <v>0</v>
      </c>
      <c r="AG203" s="34">
        <f t="shared" si="265"/>
        <v>0</v>
      </c>
      <c r="AH203" s="34">
        <f t="shared" si="266"/>
        <v>0</v>
      </c>
      <c r="AI203" s="33" t="s">
        <v>908</v>
      </c>
      <c r="AJ203" s="20">
        <f t="shared" si="267"/>
        <v>0</v>
      </c>
      <c r="AK203" s="20">
        <f t="shared" si="268"/>
        <v>0</v>
      </c>
      <c r="AL203" s="20">
        <f t="shared" si="269"/>
        <v>0</v>
      </c>
      <c r="AN203" s="34">
        <v>21</v>
      </c>
      <c r="AO203" s="34">
        <f>I203*0</f>
        <v>0</v>
      </c>
      <c r="AP203" s="34">
        <f>I203*(1-0)</f>
        <v>0</v>
      </c>
      <c r="AQ203" s="35" t="s">
        <v>13</v>
      </c>
      <c r="AV203" s="34">
        <f t="shared" si="270"/>
        <v>0</v>
      </c>
      <c r="AW203" s="34">
        <f t="shared" si="271"/>
        <v>0</v>
      </c>
      <c r="AX203" s="34">
        <f t="shared" si="272"/>
        <v>0</v>
      </c>
      <c r="AY203" s="37" t="s">
        <v>930</v>
      </c>
      <c r="AZ203" s="37" t="s">
        <v>944</v>
      </c>
      <c r="BA203" s="33" t="s">
        <v>946</v>
      </c>
      <c r="BC203" s="34">
        <f t="shared" si="273"/>
        <v>0</v>
      </c>
      <c r="BD203" s="34">
        <f t="shared" si="274"/>
        <v>0</v>
      </c>
      <c r="BE203" s="34">
        <v>0</v>
      </c>
      <c r="BF203" s="34">
        <f>203</f>
        <v>203</v>
      </c>
      <c r="BH203" s="20">
        <f t="shared" si="275"/>
        <v>0</v>
      </c>
      <c r="BI203" s="20">
        <f t="shared" si="276"/>
        <v>0</v>
      </c>
      <c r="BJ203" s="20">
        <f t="shared" si="277"/>
        <v>0</v>
      </c>
      <c r="BK203" s="20" t="s">
        <v>951</v>
      </c>
      <c r="BL203" s="34">
        <v>784</v>
      </c>
    </row>
    <row r="204" spans="1:64" x14ac:dyDescent="0.2">
      <c r="A204" s="4" t="s">
        <v>175</v>
      </c>
      <c r="B204" s="13" t="s">
        <v>460</v>
      </c>
      <c r="C204" s="140" t="s">
        <v>754</v>
      </c>
      <c r="D204" s="141"/>
      <c r="E204" s="141"/>
      <c r="F204" s="141"/>
      <c r="G204" s="13" t="s">
        <v>876</v>
      </c>
      <c r="H204" s="80">
        <v>167.35</v>
      </c>
      <c r="I204" s="20">
        <v>0</v>
      </c>
      <c r="J204" s="20">
        <f t="shared" si="256"/>
        <v>0</v>
      </c>
      <c r="K204" s="20">
        <f t="shared" si="257"/>
        <v>0</v>
      </c>
      <c r="L204" s="20">
        <f t="shared" si="258"/>
        <v>0</v>
      </c>
      <c r="M204" s="30" t="s">
        <v>898</v>
      </c>
      <c r="N204" s="6"/>
      <c r="Z204" s="34">
        <f t="shared" si="259"/>
        <v>0</v>
      </c>
      <c r="AB204" s="34">
        <f t="shared" si="260"/>
        <v>0</v>
      </c>
      <c r="AC204" s="34">
        <f t="shared" si="261"/>
        <v>0</v>
      </c>
      <c r="AD204" s="34">
        <f t="shared" si="262"/>
        <v>0</v>
      </c>
      <c r="AE204" s="34">
        <f t="shared" si="263"/>
        <v>0</v>
      </c>
      <c r="AF204" s="34">
        <f t="shared" si="264"/>
        <v>0</v>
      </c>
      <c r="AG204" s="34">
        <f t="shared" si="265"/>
        <v>0</v>
      </c>
      <c r="AH204" s="34">
        <f t="shared" si="266"/>
        <v>0</v>
      </c>
      <c r="AI204" s="33" t="s">
        <v>908</v>
      </c>
      <c r="AJ204" s="20">
        <f t="shared" si="267"/>
        <v>0</v>
      </c>
      <c r="AK204" s="20">
        <f t="shared" si="268"/>
        <v>0</v>
      </c>
      <c r="AL204" s="20">
        <f t="shared" si="269"/>
        <v>0</v>
      </c>
      <c r="AN204" s="34">
        <v>21</v>
      </c>
      <c r="AO204" s="34">
        <f>I204*0.598170731707317</f>
        <v>0</v>
      </c>
      <c r="AP204" s="34">
        <f>I204*(1-0.598170731707317)</f>
        <v>0</v>
      </c>
      <c r="AQ204" s="35" t="s">
        <v>13</v>
      </c>
      <c r="AV204" s="34">
        <f t="shared" si="270"/>
        <v>0</v>
      </c>
      <c r="AW204" s="34">
        <f t="shared" si="271"/>
        <v>0</v>
      </c>
      <c r="AX204" s="34">
        <f t="shared" si="272"/>
        <v>0</v>
      </c>
      <c r="AY204" s="37" t="s">
        <v>930</v>
      </c>
      <c r="AZ204" s="37" t="s">
        <v>944</v>
      </c>
      <c r="BA204" s="33" t="s">
        <v>946</v>
      </c>
      <c r="BC204" s="34">
        <f t="shared" si="273"/>
        <v>0</v>
      </c>
      <c r="BD204" s="34">
        <f t="shared" si="274"/>
        <v>0</v>
      </c>
      <c r="BE204" s="34">
        <v>0</v>
      </c>
      <c r="BF204" s="34">
        <f>204</f>
        <v>204</v>
      </c>
      <c r="BH204" s="20">
        <f t="shared" si="275"/>
        <v>0</v>
      </c>
      <c r="BI204" s="20">
        <f t="shared" si="276"/>
        <v>0</v>
      </c>
      <c r="BJ204" s="20">
        <f t="shared" si="277"/>
        <v>0</v>
      </c>
      <c r="BK204" s="20" t="s">
        <v>951</v>
      </c>
      <c r="BL204" s="34">
        <v>784</v>
      </c>
    </row>
    <row r="205" spans="1:64" x14ac:dyDescent="0.2">
      <c r="A205" s="4" t="s">
        <v>176</v>
      </c>
      <c r="B205" s="13" t="s">
        <v>461</v>
      </c>
      <c r="C205" s="140" t="s">
        <v>755</v>
      </c>
      <c r="D205" s="141"/>
      <c r="E205" s="141"/>
      <c r="F205" s="141"/>
      <c r="G205" s="13" t="s">
        <v>876</v>
      </c>
      <c r="H205" s="80">
        <v>293.99200000000002</v>
      </c>
      <c r="I205" s="20">
        <v>0</v>
      </c>
      <c r="J205" s="20">
        <f t="shared" si="256"/>
        <v>0</v>
      </c>
      <c r="K205" s="20">
        <f t="shared" si="257"/>
        <v>0</v>
      </c>
      <c r="L205" s="20">
        <f t="shared" si="258"/>
        <v>0</v>
      </c>
      <c r="M205" s="30" t="s">
        <v>898</v>
      </c>
      <c r="N205" s="6"/>
      <c r="Z205" s="34">
        <f t="shared" si="259"/>
        <v>0</v>
      </c>
      <c r="AB205" s="34">
        <f t="shared" si="260"/>
        <v>0</v>
      </c>
      <c r="AC205" s="34">
        <f t="shared" si="261"/>
        <v>0</v>
      </c>
      <c r="AD205" s="34">
        <f t="shared" si="262"/>
        <v>0</v>
      </c>
      <c r="AE205" s="34">
        <f t="shared" si="263"/>
        <v>0</v>
      </c>
      <c r="AF205" s="34">
        <f t="shared" si="264"/>
        <v>0</v>
      </c>
      <c r="AG205" s="34">
        <f t="shared" si="265"/>
        <v>0</v>
      </c>
      <c r="AH205" s="34">
        <f t="shared" si="266"/>
        <v>0</v>
      </c>
      <c r="AI205" s="33" t="s">
        <v>908</v>
      </c>
      <c r="AJ205" s="20">
        <f t="shared" si="267"/>
        <v>0</v>
      </c>
      <c r="AK205" s="20">
        <f t="shared" si="268"/>
        <v>0</v>
      </c>
      <c r="AL205" s="20">
        <f t="shared" si="269"/>
        <v>0</v>
      </c>
      <c r="AN205" s="34">
        <v>21</v>
      </c>
      <c r="AO205" s="34">
        <f>I205*0.600731806993223</f>
        <v>0</v>
      </c>
      <c r="AP205" s="34">
        <f>I205*(1-0.600731806993223)</f>
        <v>0</v>
      </c>
      <c r="AQ205" s="35" t="s">
        <v>13</v>
      </c>
      <c r="AV205" s="34">
        <f t="shared" si="270"/>
        <v>0</v>
      </c>
      <c r="AW205" s="34">
        <f t="shared" si="271"/>
        <v>0</v>
      </c>
      <c r="AX205" s="34">
        <f t="shared" si="272"/>
        <v>0</v>
      </c>
      <c r="AY205" s="37" t="s">
        <v>930</v>
      </c>
      <c r="AZ205" s="37" t="s">
        <v>944</v>
      </c>
      <c r="BA205" s="33" t="s">
        <v>946</v>
      </c>
      <c r="BC205" s="34">
        <f t="shared" si="273"/>
        <v>0</v>
      </c>
      <c r="BD205" s="34">
        <f t="shared" si="274"/>
        <v>0</v>
      </c>
      <c r="BE205" s="34">
        <v>0</v>
      </c>
      <c r="BF205" s="34">
        <f>205</f>
        <v>205</v>
      </c>
      <c r="BH205" s="20">
        <f t="shared" si="275"/>
        <v>0</v>
      </c>
      <c r="BI205" s="20">
        <f t="shared" si="276"/>
        <v>0</v>
      </c>
      <c r="BJ205" s="20">
        <f t="shared" si="277"/>
        <v>0</v>
      </c>
      <c r="BK205" s="20" t="s">
        <v>951</v>
      </c>
      <c r="BL205" s="34">
        <v>784</v>
      </c>
    </row>
    <row r="206" spans="1:64" x14ac:dyDescent="0.2">
      <c r="A206" s="4" t="s">
        <v>177</v>
      </c>
      <c r="B206" s="13" t="s">
        <v>462</v>
      </c>
      <c r="C206" s="140" t="s">
        <v>756</v>
      </c>
      <c r="D206" s="141"/>
      <c r="E206" s="141"/>
      <c r="F206" s="141"/>
      <c r="G206" s="13" t="s">
        <v>876</v>
      </c>
      <c r="H206" s="80">
        <v>222.84899999999999</v>
      </c>
      <c r="I206" s="20">
        <v>0</v>
      </c>
      <c r="J206" s="20">
        <f t="shared" si="256"/>
        <v>0</v>
      </c>
      <c r="K206" s="20">
        <f t="shared" si="257"/>
        <v>0</v>
      </c>
      <c r="L206" s="20">
        <f t="shared" si="258"/>
        <v>0</v>
      </c>
      <c r="M206" s="30" t="s">
        <v>898</v>
      </c>
      <c r="N206" s="6"/>
      <c r="Z206" s="34">
        <f t="shared" si="259"/>
        <v>0</v>
      </c>
      <c r="AB206" s="34">
        <f t="shared" si="260"/>
        <v>0</v>
      </c>
      <c r="AC206" s="34">
        <f t="shared" si="261"/>
        <v>0</v>
      </c>
      <c r="AD206" s="34">
        <f t="shared" si="262"/>
        <v>0</v>
      </c>
      <c r="AE206" s="34">
        <f t="shared" si="263"/>
        <v>0</v>
      </c>
      <c r="AF206" s="34">
        <f t="shared" si="264"/>
        <v>0</v>
      </c>
      <c r="AG206" s="34">
        <f t="shared" si="265"/>
        <v>0</v>
      </c>
      <c r="AH206" s="34">
        <f t="shared" si="266"/>
        <v>0</v>
      </c>
      <c r="AI206" s="33" t="s">
        <v>908</v>
      </c>
      <c r="AJ206" s="20">
        <f t="shared" si="267"/>
        <v>0</v>
      </c>
      <c r="AK206" s="20">
        <f t="shared" si="268"/>
        <v>0</v>
      </c>
      <c r="AL206" s="20">
        <f t="shared" si="269"/>
        <v>0</v>
      </c>
      <c r="AN206" s="34">
        <v>21</v>
      </c>
      <c r="AO206" s="34">
        <f>I206*0.324167920301085</f>
        <v>0</v>
      </c>
      <c r="AP206" s="34">
        <f>I206*(1-0.324167920301085)</f>
        <v>0</v>
      </c>
      <c r="AQ206" s="35" t="s">
        <v>13</v>
      </c>
      <c r="AV206" s="34">
        <f t="shared" si="270"/>
        <v>0</v>
      </c>
      <c r="AW206" s="34">
        <f t="shared" si="271"/>
        <v>0</v>
      </c>
      <c r="AX206" s="34">
        <f t="shared" si="272"/>
        <v>0</v>
      </c>
      <c r="AY206" s="37" t="s">
        <v>930</v>
      </c>
      <c r="AZ206" s="37" t="s">
        <v>944</v>
      </c>
      <c r="BA206" s="33" t="s">
        <v>946</v>
      </c>
      <c r="BC206" s="34">
        <f t="shared" si="273"/>
        <v>0</v>
      </c>
      <c r="BD206" s="34">
        <f t="shared" si="274"/>
        <v>0</v>
      </c>
      <c r="BE206" s="34">
        <v>0</v>
      </c>
      <c r="BF206" s="34">
        <f>206</f>
        <v>206</v>
      </c>
      <c r="BH206" s="20">
        <f t="shared" si="275"/>
        <v>0</v>
      </c>
      <c r="BI206" s="20">
        <f t="shared" si="276"/>
        <v>0</v>
      </c>
      <c r="BJ206" s="20">
        <f t="shared" si="277"/>
        <v>0</v>
      </c>
      <c r="BK206" s="20" t="s">
        <v>951</v>
      </c>
      <c r="BL206" s="34">
        <v>784</v>
      </c>
    </row>
    <row r="207" spans="1:64" x14ac:dyDescent="0.2">
      <c r="A207" s="4" t="s">
        <v>178</v>
      </c>
      <c r="B207" s="13" t="s">
        <v>462</v>
      </c>
      <c r="C207" s="140" t="s">
        <v>757</v>
      </c>
      <c r="D207" s="141"/>
      <c r="E207" s="141"/>
      <c r="F207" s="141"/>
      <c r="G207" s="13" t="s">
        <v>876</v>
      </c>
      <c r="H207" s="80">
        <v>17.082999999999998</v>
      </c>
      <c r="I207" s="20">
        <v>0</v>
      </c>
      <c r="J207" s="20">
        <f t="shared" si="256"/>
        <v>0</v>
      </c>
      <c r="K207" s="20">
        <f t="shared" si="257"/>
        <v>0</v>
      </c>
      <c r="L207" s="20">
        <f t="shared" si="258"/>
        <v>0</v>
      </c>
      <c r="M207" s="30" t="s">
        <v>898</v>
      </c>
      <c r="N207" s="6"/>
      <c r="Z207" s="34">
        <f t="shared" si="259"/>
        <v>0</v>
      </c>
      <c r="AB207" s="34">
        <f t="shared" si="260"/>
        <v>0</v>
      </c>
      <c r="AC207" s="34">
        <f t="shared" si="261"/>
        <v>0</v>
      </c>
      <c r="AD207" s="34">
        <f t="shared" si="262"/>
        <v>0</v>
      </c>
      <c r="AE207" s="34">
        <f t="shared" si="263"/>
        <v>0</v>
      </c>
      <c r="AF207" s="34">
        <f t="shared" si="264"/>
        <v>0</v>
      </c>
      <c r="AG207" s="34">
        <f t="shared" si="265"/>
        <v>0</v>
      </c>
      <c r="AH207" s="34">
        <f t="shared" si="266"/>
        <v>0</v>
      </c>
      <c r="AI207" s="33" t="s">
        <v>908</v>
      </c>
      <c r="AJ207" s="20">
        <f t="shared" si="267"/>
        <v>0</v>
      </c>
      <c r="AK207" s="20">
        <f t="shared" si="268"/>
        <v>0</v>
      </c>
      <c r="AL207" s="20">
        <f t="shared" si="269"/>
        <v>0</v>
      </c>
      <c r="AN207" s="34">
        <v>21</v>
      </c>
      <c r="AO207" s="34">
        <f>I207*0.324167580555727</f>
        <v>0</v>
      </c>
      <c r="AP207" s="34">
        <f>I207*(1-0.324167580555727)</f>
        <v>0</v>
      </c>
      <c r="AQ207" s="35" t="s">
        <v>13</v>
      </c>
      <c r="AV207" s="34">
        <f t="shared" si="270"/>
        <v>0</v>
      </c>
      <c r="AW207" s="34">
        <f t="shared" si="271"/>
        <v>0</v>
      </c>
      <c r="AX207" s="34">
        <f t="shared" si="272"/>
        <v>0</v>
      </c>
      <c r="AY207" s="37" t="s">
        <v>930</v>
      </c>
      <c r="AZ207" s="37" t="s">
        <v>944</v>
      </c>
      <c r="BA207" s="33" t="s">
        <v>946</v>
      </c>
      <c r="BC207" s="34">
        <f t="shared" si="273"/>
        <v>0</v>
      </c>
      <c r="BD207" s="34">
        <f t="shared" si="274"/>
        <v>0</v>
      </c>
      <c r="BE207" s="34">
        <v>0</v>
      </c>
      <c r="BF207" s="34">
        <f>207</f>
        <v>207</v>
      </c>
      <c r="BH207" s="20">
        <f t="shared" si="275"/>
        <v>0</v>
      </c>
      <c r="BI207" s="20">
        <f t="shared" si="276"/>
        <v>0</v>
      </c>
      <c r="BJ207" s="20">
        <f t="shared" si="277"/>
        <v>0</v>
      </c>
      <c r="BK207" s="20" t="s">
        <v>951</v>
      </c>
      <c r="BL207" s="34">
        <v>784</v>
      </c>
    </row>
    <row r="208" spans="1:64" x14ac:dyDescent="0.2">
      <c r="A208" s="4" t="s">
        <v>179</v>
      </c>
      <c r="B208" s="13" t="s">
        <v>462</v>
      </c>
      <c r="C208" s="140" t="s">
        <v>758</v>
      </c>
      <c r="D208" s="141"/>
      <c r="E208" s="141"/>
      <c r="F208" s="141"/>
      <c r="G208" s="13" t="s">
        <v>876</v>
      </c>
      <c r="H208" s="80">
        <v>81.62</v>
      </c>
      <c r="I208" s="20">
        <v>0</v>
      </c>
      <c r="J208" s="20">
        <f t="shared" si="256"/>
        <v>0</v>
      </c>
      <c r="K208" s="20">
        <f t="shared" si="257"/>
        <v>0</v>
      </c>
      <c r="L208" s="20">
        <f t="shared" si="258"/>
        <v>0</v>
      </c>
      <c r="M208" s="30" t="s">
        <v>898</v>
      </c>
      <c r="N208" s="6"/>
      <c r="Z208" s="34">
        <f t="shared" si="259"/>
        <v>0</v>
      </c>
      <c r="AB208" s="34">
        <f t="shared" si="260"/>
        <v>0</v>
      </c>
      <c r="AC208" s="34">
        <f t="shared" si="261"/>
        <v>0</v>
      </c>
      <c r="AD208" s="34">
        <f t="shared" si="262"/>
        <v>0</v>
      </c>
      <c r="AE208" s="34">
        <f t="shared" si="263"/>
        <v>0</v>
      </c>
      <c r="AF208" s="34">
        <f t="shared" si="264"/>
        <v>0</v>
      </c>
      <c r="AG208" s="34">
        <f t="shared" si="265"/>
        <v>0</v>
      </c>
      <c r="AH208" s="34">
        <f t="shared" si="266"/>
        <v>0</v>
      </c>
      <c r="AI208" s="33" t="s">
        <v>908</v>
      </c>
      <c r="AJ208" s="20">
        <f t="shared" si="267"/>
        <v>0</v>
      </c>
      <c r="AK208" s="20">
        <f t="shared" si="268"/>
        <v>0</v>
      </c>
      <c r="AL208" s="20">
        <f t="shared" si="269"/>
        <v>0</v>
      </c>
      <c r="AN208" s="34">
        <v>21</v>
      </c>
      <c r="AO208" s="34">
        <f>I208*0.324167674090981</f>
        <v>0</v>
      </c>
      <c r="AP208" s="34">
        <f>I208*(1-0.324167674090981)</f>
        <v>0</v>
      </c>
      <c r="AQ208" s="35" t="s">
        <v>13</v>
      </c>
      <c r="AV208" s="34">
        <f t="shared" si="270"/>
        <v>0</v>
      </c>
      <c r="AW208" s="34">
        <f t="shared" si="271"/>
        <v>0</v>
      </c>
      <c r="AX208" s="34">
        <f t="shared" si="272"/>
        <v>0</v>
      </c>
      <c r="AY208" s="37" t="s">
        <v>930</v>
      </c>
      <c r="AZ208" s="37" t="s">
        <v>944</v>
      </c>
      <c r="BA208" s="33" t="s">
        <v>946</v>
      </c>
      <c r="BC208" s="34">
        <f t="shared" si="273"/>
        <v>0</v>
      </c>
      <c r="BD208" s="34">
        <f t="shared" si="274"/>
        <v>0</v>
      </c>
      <c r="BE208" s="34">
        <v>0</v>
      </c>
      <c r="BF208" s="34">
        <f>208</f>
        <v>208</v>
      </c>
      <c r="BH208" s="20">
        <f t="shared" si="275"/>
        <v>0</v>
      </c>
      <c r="BI208" s="20">
        <f t="shared" si="276"/>
        <v>0</v>
      </c>
      <c r="BJ208" s="20">
        <f t="shared" si="277"/>
        <v>0</v>
      </c>
      <c r="BK208" s="20" t="s">
        <v>951</v>
      </c>
      <c r="BL208" s="34">
        <v>784</v>
      </c>
    </row>
    <row r="209" spans="1:64" x14ac:dyDescent="0.2">
      <c r="A209" s="4" t="s">
        <v>180</v>
      </c>
      <c r="B209" s="13" t="s">
        <v>463</v>
      </c>
      <c r="C209" s="140" t="s">
        <v>759</v>
      </c>
      <c r="D209" s="141"/>
      <c r="E209" s="141"/>
      <c r="F209" s="141"/>
      <c r="G209" s="13" t="s">
        <v>876</v>
      </c>
      <c r="H209" s="80">
        <v>321.55200000000002</v>
      </c>
      <c r="I209" s="20">
        <v>0</v>
      </c>
      <c r="J209" s="20">
        <f t="shared" si="256"/>
        <v>0</v>
      </c>
      <c r="K209" s="20">
        <f t="shared" si="257"/>
        <v>0</v>
      </c>
      <c r="L209" s="20">
        <f t="shared" si="258"/>
        <v>0</v>
      </c>
      <c r="M209" s="30" t="s">
        <v>898</v>
      </c>
      <c r="N209" s="6"/>
      <c r="Z209" s="34">
        <f t="shared" si="259"/>
        <v>0</v>
      </c>
      <c r="AB209" s="34">
        <f t="shared" si="260"/>
        <v>0</v>
      </c>
      <c r="AC209" s="34">
        <f t="shared" si="261"/>
        <v>0</v>
      </c>
      <c r="AD209" s="34">
        <f t="shared" si="262"/>
        <v>0</v>
      </c>
      <c r="AE209" s="34">
        <f t="shared" si="263"/>
        <v>0</v>
      </c>
      <c r="AF209" s="34">
        <f t="shared" si="264"/>
        <v>0</v>
      </c>
      <c r="AG209" s="34">
        <f t="shared" si="265"/>
        <v>0</v>
      </c>
      <c r="AH209" s="34">
        <f t="shared" si="266"/>
        <v>0</v>
      </c>
      <c r="AI209" s="33" t="s">
        <v>908</v>
      </c>
      <c r="AJ209" s="20">
        <f t="shared" si="267"/>
        <v>0</v>
      </c>
      <c r="AK209" s="20">
        <f t="shared" si="268"/>
        <v>0</v>
      </c>
      <c r="AL209" s="20">
        <f t="shared" si="269"/>
        <v>0</v>
      </c>
      <c r="AN209" s="34">
        <v>21</v>
      </c>
      <c r="AO209" s="34">
        <f>I209*0.0749999594358884</f>
        <v>0</v>
      </c>
      <c r="AP209" s="34">
        <f>I209*(1-0.0749999594358884)</f>
        <v>0</v>
      </c>
      <c r="AQ209" s="35" t="s">
        <v>13</v>
      </c>
      <c r="AV209" s="34">
        <f t="shared" si="270"/>
        <v>0</v>
      </c>
      <c r="AW209" s="34">
        <f t="shared" si="271"/>
        <v>0</v>
      </c>
      <c r="AX209" s="34">
        <f t="shared" si="272"/>
        <v>0</v>
      </c>
      <c r="AY209" s="37" t="s">
        <v>930</v>
      </c>
      <c r="AZ209" s="37" t="s">
        <v>944</v>
      </c>
      <c r="BA209" s="33" t="s">
        <v>946</v>
      </c>
      <c r="BC209" s="34">
        <f t="shared" si="273"/>
        <v>0</v>
      </c>
      <c r="BD209" s="34">
        <f t="shared" si="274"/>
        <v>0</v>
      </c>
      <c r="BE209" s="34">
        <v>0</v>
      </c>
      <c r="BF209" s="34">
        <f>209</f>
        <v>209</v>
      </c>
      <c r="BH209" s="20">
        <f t="shared" si="275"/>
        <v>0</v>
      </c>
      <c r="BI209" s="20">
        <f t="shared" si="276"/>
        <v>0</v>
      </c>
      <c r="BJ209" s="20">
        <f t="shared" si="277"/>
        <v>0</v>
      </c>
      <c r="BK209" s="20" t="s">
        <v>951</v>
      </c>
      <c r="BL209" s="34">
        <v>784</v>
      </c>
    </row>
    <row r="210" spans="1:64" x14ac:dyDescent="0.2">
      <c r="A210" s="3"/>
      <c r="B210" s="12" t="s">
        <v>464</v>
      </c>
      <c r="C210" s="146" t="s">
        <v>760</v>
      </c>
      <c r="D210" s="147"/>
      <c r="E210" s="147"/>
      <c r="F210" s="147"/>
      <c r="G210" s="18" t="s">
        <v>6</v>
      </c>
      <c r="H210" s="18" t="s">
        <v>6</v>
      </c>
      <c r="I210" s="18" t="s">
        <v>6</v>
      </c>
      <c r="J210" s="39">
        <f>SUM(J211:J212)</f>
        <v>0</v>
      </c>
      <c r="K210" s="39">
        <f>SUM(K211:K212)</f>
        <v>0</v>
      </c>
      <c r="L210" s="39">
        <f>SUM(L211:L212)</f>
        <v>0</v>
      </c>
      <c r="M210" s="29"/>
      <c r="N210" s="6"/>
      <c r="AI210" s="33" t="s">
        <v>908</v>
      </c>
      <c r="AS210" s="39">
        <f>SUM(AJ211:AJ212)</f>
        <v>0</v>
      </c>
      <c r="AT210" s="39">
        <f>SUM(AK211:AK212)</f>
        <v>0</v>
      </c>
      <c r="AU210" s="39">
        <f>SUM(AL211:AL212)</f>
        <v>0</v>
      </c>
    </row>
    <row r="211" spans="1:64" x14ac:dyDescent="0.2">
      <c r="A211" s="4" t="s">
        <v>181</v>
      </c>
      <c r="B211" s="13" t="s">
        <v>465</v>
      </c>
      <c r="C211" s="140" t="s">
        <v>761</v>
      </c>
      <c r="D211" s="141"/>
      <c r="E211" s="141"/>
      <c r="F211" s="141"/>
      <c r="G211" s="13" t="s">
        <v>876</v>
      </c>
      <c r="H211" s="80">
        <v>6.24</v>
      </c>
      <c r="I211" s="20">
        <v>0</v>
      </c>
      <c r="J211" s="20">
        <f>H211*AO211</f>
        <v>0</v>
      </c>
      <c r="K211" s="20">
        <f>H211*AP211</f>
        <v>0</v>
      </c>
      <c r="L211" s="20">
        <f>H211*I211</f>
        <v>0</v>
      </c>
      <c r="M211" s="30" t="s">
        <v>898</v>
      </c>
      <c r="N211" s="6"/>
      <c r="Z211" s="34">
        <f>IF(AQ211="5",BJ211,0)</f>
        <v>0</v>
      </c>
      <c r="AB211" s="34">
        <f>IF(AQ211="1",BH211,0)</f>
        <v>0</v>
      </c>
      <c r="AC211" s="34">
        <f>IF(AQ211="1",BI211,0)</f>
        <v>0</v>
      </c>
      <c r="AD211" s="34">
        <f>IF(AQ211="7",BH211,0)</f>
        <v>0</v>
      </c>
      <c r="AE211" s="34">
        <f>IF(AQ211="7",BI211,0)</f>
        <v>0</v>
      </c>
      <c r="AF211" s="34">
        <f>IF(AQ211="2",BH211,0)</f>
        <v>0</v>
      </c>
      <c r="AG211" s="34">
        <f>IF(AQ211="2",BI211,0)</f>
        <v>0</v>
      </c>
      <c r="AH211" s="34">
        <f>IF(AQ211="0",BJ211,0)</f>
        <v>0</v>
      </c>
      <c r="AI211" s="33" t="s">
        <v>908</v>
      </c>
      <c r="AJ211" s="20">
        <f>IF(AN211=0,L211,0)</f>
        <v>0</v>
      </c>
      <c r="AK211" s="20">
        <f>IF(AN211=15,L211,0)</f>
        <v>0</v>
      </c>
      <c r="AL211" s="20">
        <f>IF(AN211=21,L211,0)</f>
        <v>0</v>
      </c>
      <c r="AN211" s="34">
        <v>21</v>
      </c>
      <c r="AO211" s="34">
        <f>I211*0.706377995345398</f>
        <v>0</v>
      </c>
      <c r="AP211" s="34">
        <f>I211*(1-0.706377995345398)</f>
        <v>0</v>
      </c>
      <c r="AQ211" s="35" t="s">
        <v>13</v>
      </c>
      <c r="AV211" s="34">
        <f>AW211+AX211</f>
        <v>0</v>
      </c>
      <c r="AW211" s="34">
        <f>H211*AO211</f>
        <v>0</v>
      </c>
      <c r="AX211" s="34">
        <f>H211*AP211</f>
        <v>0</v>
      </c>
      <c r="AY211" s="37" t="s">
        <v>931</v>
      </c>
      <c r="AZ211" s="37" t="s">
        <v>944</v>
      </c>
      <c r="BA211" s="33" t="s">
        <v>946</v>
      </c>
      <c r="BC211" s="34">
        <f>AW211+AX211</f>
        <v>0</v>
      </c>
      <c r="BD211" s="34">
        <f>I211/(100-BE211)*100</f>
        <v>0</v>
      </c>
      <c r="BE211" s="34">
        <v>0</v>
      </c>
      <c r="BF211" s="34">
        <f>211</f>
        <v>211</v>
      </c>
      <c r="BH211" s="20">
        <f>H211*AO211</f>
        <v>0</v>
      </c>
      <c r="BI211" s="20">
        <f>H211*AP211</f>
        <v>0</v>
      </c>
      <c r="BJ211" s="20">
        <f>H211*I211</f>
        <v>0</v>
      </c>
      <c r="BK211" s="20" t="s">
        <v>951</v>
      </c>
      <c r="BL211" s="34">
        <v>786</v>
      </c>
    </row>
    <row r="212" spans="1:64" x14ac:dyDescent="0.2">
      <c r="A212" s="4" t="s">
        <v>182</v>
      </c>
      <c r="B212" s="13" t="s">
        <v>466</v>
      </c>
      <c r="C212" s="140" t="s">
        <v>762</v>
      </c>
      <c r="D212" s="141"/>
      <c r="E212" s="141"/>
      <c r="F212" s="141"/>
      <c r="G212" s="13" t="s">
        <v>881</v>
      </c>
      <c r="H212" s="80">
        <v>2.4E-2</v>
      </c>
      <c r="I212" s="20">
        <v>0</v>
      </c>
      <c r="J212" s="20">
        <f>H212*AO212</f>
        <v>0</v>
      </c>
      <c r="K212" s="20">
        <f>H212*AP212</f>
        <v>0</v>
      </c>
      <c r="L212" s="20">
        <f>H212*I212</f>
        <v>0</v>
      </c>
      <c r="M212" s="30" t="s">
        <v>898</v>
      </c>
      <c r="N212" s="6"/>
      <c r="Z212" s="34">
        <f>IF(AQ212="5",BJ212,0)</f>
        <v>0</v>
      </c>
      <c r="AB212" s="34">
        <f>IF(AQ212="1",BH212,0)</f>
        <v>0</v>
      </c>
      <c r="AC212" s="34">
        <f>IF(AQ212="1",BI212,0)</f>
        <v>0</v>
      </c>
      <c r="AD212" s="34">
        <f>IF(AQ212="7",BH212,0)</f>
        <v>0</v>
      </c>
      <c r="AE212" s="34">
        <f>IF(AQ212="7",BI212,0)</f>
        <v>0</v>
      </c>
      <c r="AF212" s="34">
        <f>IF(AQ212="2",BH212,0)</f>
        <v>0</v>
      </c>
      <c r="AG212" s="34">
        <f>IF(AQ212="2",BI212,0)</f>
        <v>0</v>
      </c>
      <c r="AH212" s="34">
        <f>IF(AQ212="0",BJ212,0)</f>
        <v>0</v>
      </c>
      <c r="AI212" s="33" t="s">
        <v>908</v>
      </c>
      <c r="AJ212" s="20">
        <f>IF(AN212=0,L212,0)</f>
        <v>0</v>
      </c>
      <c r="AK212" s="20">
        <f>IF(AN212=15,L212,0)</f>
        <v>0</v>
      </c>
      <c r="AL212" s="20">
        <f>IF(AN212=21,L212,0)</f>
        <v>0</v>
      </c>
      <c r="AN212" s="34">
        <v>21</v>
      </c>
      <c r="AO212" s="34">
        <f>I212*0</f>
        <v>0</v>
      </c>
      <c r="AP212" s="34">
        <f>I212*(1-0)</f>
        <v>0</v>
      </c>
      <c r="AQ212" s="35" t="s">
        <v>11</v>
      </c>
      <c r="AV212" s="34">
        <f>AW212+AX212</f>
        <v>0</v>
      </c>
      <c r="AW212" s="34">
        <f>H212*AO212</f>
        <v>0</v>
      </c>
      <c r="AX212" s="34">
        <f>H212*AP212</f>
        <v>0</v>
      </c>
      <c r="AY212" s="37" t="s">
        <v>931</v>
      </c>
      <c r="AZ212" s="37" t="s">
        <v>944</v>
      </c>
      <c r="BA212" s="33" t="s">
        <v>946</v>
      </c>
      <c r="BC212" s="34">
        <f>AW212+AX212</f>
        <v>0</v>
      </c>
      <c r="BD212" s="34">
        <f>I212/(100-BE212)*100</f>
        <v>0</v>
      </c>
      <c r="BE212" s="34">
        <v>0</v>
      </c>
      <c r="BF212" s="34">
        <f>212</f>
        <v>212</v>
      </c>
      <c r="BH212" s="20">
        <f>H212*AO212</f>
        <v>0</v>
      </c>
      <c r="BI212" s="20">
        <f>H212*AP212</f>
        <v>0</v>
      </c>
      <c r="BJ212" s="20">
        <f>H212*I212</f>
        <v>0</v>
      </c>
      <c r="BK212" s="20" t="s">
        <v>951</v>
      </c>
      <c r="BL212" s="34">
        <v>786</v>
      </c>
    </row>
    <row r="213" spans="1:64" x14ac:dyDescent="0.2">
      <c r="A213" s="3"/>
      <c r="B213" s="12" t="s">
        <v>467</v>
      </c>
      <c r="C213" s="146" t="s">
        <v>763</v>
      </c>
      <c r="D213" s="147"/>
      <c r="E213" s="147"/>
      <c r="F213" s="147"/>
      <c r="G213" s="18" t="s">
        <v>6</v>
      </c>
      <c r="H213" s="18" t="s">
        <v>6</v>
      </c>
      <c r="I213" s="18" t="s">
        <v>6</v>
      </c>
      <c r="J213" s="39">
        <f>SUM(J214:J279)</f>
        <v>0</v>
      </c>
      <c r="K213" s="39">
        <f>SUM(K214:K279)</f>
        <v>0</v>
      </c>
      <c r="L213" s="39">
        <f>SUM(L214:L279)</f>
        <v>0</v>
      </c>
      <c r="M213" s="29"/>
      <c r="N213" s="6"/>
      <c r="AI213" s="33" t="s">
        <v>908</v>
      </c>
      <c r="AS213" s="39">
        <f>SUM(AJ214:AJ279)</f>
        <v>0</v>
      </c>
      <c r="AT213" s="39">
        <f>SUM(AK214:AK279)</f>
        <v>0</v>
      </c>
      <c r="AU213" s="39">
        <f>SUM(AL214:AL279)</f>
        <v>0</v>
      </c>
    </row>
    <row r="214" spans="1:64" x14ac:dyDescent="0.2">
      <c r="A214" s="4" t="s">
        <v>183</v>
      </c>
      <c r="B214" s="13" t="s">
        <v>468</v>
      </c>
      <c r="C214" s="140" t="s">
        <v>764</v>
      </c>
      <c r="D214" s="141"/>
      <c r="E214" s="141"/>
      <c r="F214" s="141"/>
      <c r="G214" s="13" t="s">
        <v>877</v>
      </c>
      <c r="H214" s="80">
        <v>15</v>
      </c>
      <c r="I214" s="20">
        <v>0</v>
      </c>
      <c r="J214" s="20">
        <f>H214*AO214</f>
        <v>0</v>
      </c>
      <c r="K214" s="20">
        <f>H214*AP214</f>
        <v>0</v>
      </c>
      <c r="L214" s="20">
        <f>H214*I214</f>
        <v>0</v>
      </c>
      <c r="M214" s="30"/>
      <c r="N214" s="6"/>
      <c r="Z214" s="34">
        <f>IF(AQ214="5",BJ214,0)</f>
        <v>0</v>
      </c>
      <c r="AB214" s="34">
        <f>IF(AQ214="1",BH214,0)</f>
        <v>0</v>
      </c>
      <c r="AC214" s="34">
        <f>IF(AQ214="1",BI214,0)</f>
        <v>0</v>
      </c>
      <c r="AD214" s="34">
        <f>IF(AQ214="7",BH214,0)</f>
        <v>0</v>
      </c>
      <c r="AE214" s="34">
        <f>IF(AQ214="7",BI214,0)</f>
        <v>0</v>
      </c>
      <c r="AF214" s="34">
        <f>IF(AQ214="2",BH214,0)</f>
        <v>0</v>
      </c>
      <c r="AG214" s="34">
        <f>IF(AQ214="2",BI214,0)</f>
        <v>0</v>
      </c>
      <c r="AH214" s="34">
        <f>IF(AQ214="0",BJ214,0)</f>
        <v>0</v>
      </c>
      <c r="AI214" s="33" t="s">
        <v>908</v>
      </c>
      <c r="AJ214" s="20">
        <f>IF(AN214=0,L214,0)</f>
        <v>0</v>
      </c>
      <c r="AK214" s="20">
        <f>IF(AN214=15,L214,0)</f>
        <v>0</v>
      </c>
      <c r="AL214" s="20">
        <f>IF(AN214=21,L214,0)</f>
        <v>0</v>
      </c>
      <c r="AN214" s="34">
        <v>21</v>
      </c>
      <c r="AO214" s="34">
        <f>I214*0</f>
        <v>0</v>
      </c>
      <c r="AP214" s="34">
        <f>I214*(1-0)</f>
        <v>0</v>
      </c>
      <c r="AQ214" s="35" t="s">
        <v>8</v>
      </c>
      <c r="AV214" s="34">
        <f>AW214+AX214</f>
        <v>0</v>
      </c>
      <c r="AW214" s="34">
        <f>H214*AO214</f>
        <v>0</v>
      </c>
      <c r="AX214" s="34">
        <f>H214*AP214</f>
        <v>0</v>
      </c>
      <c r="AY214" s="37" t="s">
        <v>932</v>
      </c>
      <c r="AZ214" s="37" t="s">
        <v>939</v>
      </c>
      <c r="BA214" s="33" t="s">
        <v>946</v>
      </c>
      <c r="BC214" s="34">
        <f>AW214+AX214</f>
        <v>0</v>
      </c>
      <c r="BD214" s="34">
        <f>I214/(100-BE214)*100</f>
        <v>0</v>
      </c>
      <c r="BE214" s="34">
        <v>0</v>
      </c>
      <c r="BF214" s="34">
        <f>214</f>
        <v>214</v>
      </c>
      <c r="BH214" s="20">
        <f>H214*AO214</f>
        <v>0</v>
      </c>
      <c r="BI214" s="20">
        <f>H214*AP214</f>
        <v>0</v>
      </c>
      <c r="BJ214" s="20">
        <f>H214*I214</f>
        <v>0</v>
      </c>
      <c r="BK214" s="20" t="s">
        <v>951</v>
      </c>
      <c r="BL214" s="34" t="s">
        <v>467</v>
      </c>
    </row>
    <row r="215" spans="1:64" x14ac:dyDescent="0.2">
      <c r="A215" s="6"/>
      <c r="B215" s="15"/>
      <c r="C215" s="150" t="s">
        <v>765</v>
      </c>
      <c r="D215" s="151"/>
      <c r="E215" s="151"/>
      <c r="F215" s="151"/>
      <c r="G215" s="151"/>
      <c r="H215" s="151"/>
      <c r="I215" s="151"/>
      <c r="J215" s="151"/>
      <c r="K215" s="151"/>
      <c r="L215" s="151"/>
      <c r="M215" s="152"/>
      <c r="N215" s="6"/>
    </row>
    <row r="216" spans="1:64" x14ac:dyDescent="0.2">
      <c r="A216" s="4" t="s">
        <v>184</v>
      </c>
      <c r="B216" s="13" t="s">
        <v>469</v>
      </c>
      <c r="C216" s="140" t="s">
        <v>766</v>
      </c>
      <c r="D216" s="141"/>
      <c r="E216" s="141"/>
      <c r="F216" s="141"/>
      <c r="G216" s="13" t="s">
        <v>877</v>
      </c>
      <c r="H216" s="80">
        <v>10</v>
      </c>
      <c r="I216" s="20">
        <v>0</v>
      </c>
      <c r="J216" s="20">
        <f>H216*AO216</f>
        <v>0</v>
      </c>
      <c r="K216" s="20">
        <f>H216*AP216</f>
        <v>0</v>
      </c>
      <c r="L216" s="20">
        <f>H216*I216</f>
        <v>0</v>
      </c>
      <c r="M216" s="30"/>
      <c r="N216" s="6"/>
      <c r="Z216" s="34">
        <f>IF(AQ216="5",BJ216,0)</f>
        <v>0</v>
      </c>
      <c r="AB216" s="34">
        <f>IF(AQ216="1",BH216,0)</f>
        <v>0</v>
      </c>
      <c r="AC216" s="34">
        <f>IF(AQ216="1",BI216,0)</f>
        <v>0</v>
      </c>
      <c r="AD216" s="34">
        <f>IF(AQ216="7",BH216,0)</f>
        <v>0</v>
      </c>
      <c r="AE216" s="34">
        <f>IF(AQ216="7",BI216,0)</f>
        <v>0</v>
      </c>
      <c r="AF216" s="34">
        <f>IF(AQ216="2",BH216,0)</f>
        <v>0</v>
      </c>
      <c r="AG216" s="34">
        <f>IF(AQ216="2",BI216,0)</f>
        <v>0</v>
      </c>
      <c r="AH216" s="34">
        <f>IF(AQ216="0",BJ216,0)</f>
        <v>0</v>
      </c>
      <c r="AI216" s="33" t="s">
        <v>908</v>
      </c>
      <c r="AJ216" s="20">
        <f>IF(AN216=0,L216,0)</f>
        <v>0</v>
      </c>
      <c r="AK216" s="20">
        <f>IF(AN216=15,L216,0)</f>
        <v>0</v>
      </c>
      <c r="AL216" s="20">
        <f>IF(AN216=21,L216,0)</f>
        <v>0</v>
      </c>
      <c r="AN216" s="34">
        <v>21</v>
      </c>
      <c r="AO216" s="34">
        <f>I216*0</f>
        <v>0</v>
      </c>
      <c r="AP216" s="34">
        <f>I216*(1-0)</f>
        <v>0</v>
      </c>
      <c r="AQ216" s="35" t="s">
        <v>8</v>
      </c>
      <c r="AV216" s="34">
        <f>AW216+AX216</f>
        <v>0</v>
      </c>
      <c r="AW216" s="34">
        <f>H216*AO216</f>
        <v>0</v>
      </c>
      <c r="AX216" s="34">
        <f>H216*AP216</f>
        <v>0</v>
      </c>
      <c r="AY216" s="37" t="s">
        <v>932</v>
      </c>
      <c r="AZ216" s="37" t="s">
        <v>939</v>
      </c>
      <c r="BA216" s="33" t="s">
        <v>946</v>
      </c>
      <c r="BC216" s="34">
        <f>AW216+AX216</f>
        <v>0</v>
      </c>
      <c r="BD216" s="34">
        <f>I216/(100-BE216)*100</f>
        <v>0</v>
      </c>
      <c r="BE216" s="34">
        <v>0</v>
      </c>
      <c r="BF216" s="34">
        <f>216</f>
        <v>216</v>
      </c>
      <c r="BH216" s="20">
        <f>H216*AO216</f>
        <v>0</v>
      </c>
      <c r="BI216" s="20">
        <f>H216*AP216</f>
        <v>0</v>
      </c>
      <c r="BJ216" s="20">
        <f>H216*I216</f>
        <v>0</v>
      </c>
      <c r="BK216" s="20" t="s">
        <v>951</v>
      </c>
      <c r="BL216" s="34" t="s">
        <v>467</v>
      </c>
    </row>
    <row r="217" spans="1:64" x14ac:dyDescent="0.2">
      <c r="A217" s="6"/>
      <c r="B217" s="15"/>
      <c r="C217" s="150" t="s">
        <v>767</v>
      </c>
      <c r="D217" s="151"/>
      <c r="E217" s="151"/>
      <c r="F217" s="151"/>
      <c r="G217" s="151"/>
      <c r="H217" s="151"/>
      <c r="I217" s="151"/>
      <c r="J217" s="151"/>
      <c r="K217" s="151"/>
      <c r="L217" s="151"/>
      <c r="M217" s="152"/>
      <c r="N217" s="6"/>
    </row>
    <row r="218" spans="1:64" x14ac:dyDescent="0.2">
      <c r="A218" s="4" t="s">
        <v>185</v>
      </c>
      <c r="B218" s="13" t="s">
        <v>470</v>
      </c>
      <c r="C218" s="140" t="s">
        <v>768</v>
      </c>
      <c r="D218" s="141"/>
      <c r="E218" s="141"/>
      <c r="F218" s="141"/>
      <c r="G218" s="13" t="s">
        <v>877</v>
      </c>
      <c r="H218" s="80">
        <v>9</v>
      </c>
      <c r="I218" s="20">
        <v>0</v>
      </c>
      <c r="J218" s="20">
        <f>H218*AO218</f>
        <v>0</v>
      </c>
      <c r="K218" s="20">
        <f>H218*AP218</f>
        <v>0</v>
      </c>
      <c r="L218" s="20">
        <f>H218*I218</f>
        <v>0</v>
      </c>
      <c r="M218" s="30"/>
      <c r="N218" s="6"/>
      <c r="Z218" s="34">
        <f>IF(AQ218="5",BJ218,0)</f>
        <v>0</v>
      </c>
      <c r="AB218" s="34">
        <f>IF(AQ218="1",BH218,0)</f>
        <v>0</v>
      </c>
      <c r="AC218" s="34">
        <f>IF(AQ218="1",BI218,0)</f>
        <v>0</v>
      </c>
      <c r="AD218" s="34">
        <f>IF(AQ218="7",BH218,0)</f>
        <v>0</v>
      </c>
      <c r="AE218" s="34">
        <f>IF(AQ218="7",BI218,0)</f>
        <v>0</v>
      </c>
      <c r="AF218" s="34">
        <f>IF(AQ218="2",BH218,0)</f>
        <v>0</v>
      </c>
      <c r="AG218" s="34">
        <f>IF(AQ218="2",BI218,0)</f>
        <v>0</v>
      </c>
      <c r="AH218" s="34">
        <f>IF(AQ218="0",BJ218,0)</f>
        <v>0</v>
      </c>
      <c r="AI218" s="33" t="s">
        <v>908</v>
      </c>
      <c r="AJ218" s="20">
        <f>IF(AN218=0,L218,0)</f>
        <v>0</v>
      </c>
      <c r="AK218" s="20">
        <f>IF(AN218=15,L218,0)</f>
        <v>0</v>
      </c>
      <c r="AL218" s="20">
        <f>IF(AN218=21,L218,0)</f>
        <v>0</v>
      </c>
      <c r="AN218" s="34">
        <v>21</v>
      </c>
      <c r="AO218" s="34">
        <f>I218*0.84</f>
        <v>0</v>
      </c>
      <c r="AP218" s="34">
        <f>I218*(1-0.84)</f>
        <v>0</v>
      </c>
      <c r="AQ218" s="35" t="s">
        <v>8</v>
      </c>
      <c r="AV218" s="34">
        <f>AW218+AX218</f>
        <v>0</v>
      </c>
      <c r="AW218" s="34">
        <f>H218*AO218</f>
        <v>0</v>
      </c>
      <c r="AX218" s="34">
        <f>H218*AP218</f>
        <v>0</v>
      </c>
      <c r="AY218" s="37" t="s">
        <v>932</v>
      </c>
      <c r="AZ218" s="37" t="s">
        <v>939</v>
      </c>
      <c r="BA218" s="33" t="s">
        <v>946</v>
      </c>
      <c r="BC218" s="34">
        <f>AW218+AX218</f>
        <v>0</v>
      </c>
      <c r="BD218" s="34">
        <f>I218/(100-BE218)*100</f>
        <v>0</v>
      </c>
      <c r="BE218" s="34">
        <v>0</v>
      </c>
      <c r="BF218" s="34">
        <f>218</f>
        <v>218</v>
      </c>
      <c r="BH218" s="20">
        <f>H218*AO218</f>
        <v>0</v>
      </c>
      <c r="BI218" s="20">
        <f>H218*AP218</f>
        <v>0</v>
      </c>
      <c r="BJ218" s="20">
        <f>H218*I218</f>
        <v>0</v>
      </c>
      <c r="BK218" s="20" t="s">
        <v>951</v>
      </c>
      <c r="BL218" s="34" t="s">
        <v>467</v>
      </c>
    </row>
    <row r="219" spans="1:64" x14ac:dyDescent="0.2">
      <c r="A219" s="6"/>
      <c r="B219" s="15"/>
      <c r="C219" s="150" t="s">
        <v>769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2"/>
      <c r="N219" s="6"/>
    </row>
    <row r="220" spans="1:64" x14ac:dyDescent="0.2">
      <c r="A220" s="4" t="s">
        <v>186</v>
      </c>
      <c r="B220" s="13" t="s">
        <v>471</v>
      </c>
      <c r="C220" s="140" t="s">
        <v>770</v>
      </c>
      <c r="D220" s="141"/>
      <c r="E220" s="141"/>
      <c r="F220" s="141"/>
      <c r="G220" s="13" t="s">
        <v>877</v>
      </c>
      <c r="H220" s="80">
        <v>3</v>
      </c>
      <c r="I220" s="20">
        <v>0</v>
      </c>
      <c r="J220" s="20">
        <f>H220*AO220</f>
        <v>0</v>
      </c>
      <c r="K220" s="20">
        <f>H220*AP220</f>
        <v>0</v>
      </c>
      <c r="L220" s="20">
        <f>H220*I220</f>
        <v>0</v>
      </c>
      <c r="M220" s="30"/>
      <c r="N220" s="6"/>
      <c r="Z220" s="34">
        <f>IF(AQ220="5",BJ220,0)</f>
        <v>0</v>
      </c>
      <c r="AB220" s="34">
        <f>IF(AQ220="1",BH220,0)</f>
        <v>0</v>
      </c>
      <c r="AC220" s="34">
        <f>IF(AQ220="1",BI220,0)</f>
        <v>0</v>
      </c>
      <c r="AD220" s="34">
        <f>IF(AQ220="7",BH220,0)</f>
        <v>0</v>
      </c>
      <c r="AE220" s="34">
        <f>IF(AQ220="7",BI220,0)</f>
        <v>0</v>
      </c>
      <c r="AF220" s="34">
        <f>IF(AQ220="2",BH220,0)</f>
        <v>0</v>
      </c>
      <c r="AG220" s="34">
        <f>IF(AQ220="2",BI220,0)</f>
        <v>0</v>
      </c>
      <c r="AH220" s="34">
        <f>IF(AQ220="0",BJ220,0)</f>
        <v>0</v>
      </c>
      <c r="AI220" s="33" t="s">
        <v>908</v>
      </c>
      <c r="AJ220" s="20">
        <f>IF(AN220=0,L220,0)</f>
        <v>0</v>
      </c>
      <c r="AK220" s="20">
        <f>IF(AN220=15,L220,0)</f>
        <v>0</v>
      </c>
      <c r="AL220" s="20">
        <f>IF(AN220=21,L220,0)</f>
        <v>0</v>
      </c>
      <c r="AN220" s="34">
        <v>21</v>
      </c>
      <c r="AO220" s="34">
        <f>I220*0.84</f>
        <v>0</v>
      </c>
      <c r="AP220" s="34">
        <f>I220*(1-0.84)</f>
        <v>0</v>
      </c>
      <c r="AQ220" s="35" t="s">
        <v>8</v>
      </c>
      <c r="AV220" s="34">
        <f>AW220+AX220</f>
        <v>0</v>
      </c>
      <c r="AW220" s="34">
        <f>H220*AO220</f>
        <v>0</v>
      </c>
      <c r="AX220" s="34">
        <f>H220*AP220</f>
        <v>0</v>
      </c>
      <c r="AY220" s="37" t="s">
        <v>932</v>
      </c>
      <c r="AZ220" s="37" t="s">
        <v>939</v>
      </c>
      <c r="BA220" s="33" t="s">
        <v>946</v>
      </c>
      <c r="BC220" s="34">
        <f>AW220+AX220</f>
        <v>0</v>
      </c>
      <c r="BD220" s="34">
        <f>I220/(100-BE220)*100</f>
        <v>0</v>
      </c>
      <c r="BE220" s="34">
        <v>0</v>
      </c>
      <c r="BF220" s="34">
        <f>220</f>
        <v>220</v>
      </c>
      <c r="BH220" s="20">
        <f>H220*AO220</f>
        <v>0</v>
      </c>
      <c r="BI220" s="20">
        <f>H220*AP220</f>
        <v>0</v>
      </c>
      <c r="BJ220" s="20">
        <f>H220*I220</f>
        <v>0</v>
      </c>
      <c r="BK220" s="20" t="s">
        <v>951</v>
      </c>
      <c r="BL220" s="34" t="s">
        <v>467</v>
      </c>
    </row>
    <row r="221" spans="1:64" x14ac:dyDescent="0.2">
      <c r="A221" s="6"/>
      <c r="B221" s="15"/>
      <c r="C221" s="150" t="s">
        <v>771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2"/>
      <c r="N221" s="6"/>
    </row>
    <row r="222" spans="1:64" x14ac:dyDescent="0.2">
      <c r="A222" s="4" t="s">
        <v>187</v>
      </c>
      <c r="B222" s="13" t="s">
        <v>472</v>
      </c>
      <c r="C222" s="140" t="s">
        <v>772</v>
      </c>
      <c r="D222" s="141"/>
      <c r="E222" s="141"/>
      <c r="F222" s="141"/>
      <c r="G222" s="13" t="s">
        <v>877</v>
      </c>
      <c r="H222" s="80">
        <v>2</v>
      </c>
      <c r="I222" s="20">
        <v>0</v>
      </c>
      <c r="J222" s="20">
        <f>H222*AO222</f>
        <v>0</v>
      </c>
      <c r="K222" s="20">
        <f>H222*AP222</f>
        <v>0</v>
      </c>
      <c r="L222" s="20">
        <f>H222*I222</f>
        <v>0</v>
      </c>
      <c r="M222" s="30"/>
      <c r="N222" s="6"/>
      <c r="Z222" s="34">
        <f>IF(AQ222="5",BJ222,0)</f>
        <v>0</v>
      </c>
      <c r="AB222" s="34">
        <f>IF(AQ222="1",BH222,0)</f>
        <v>0</v>
      </c>
      <c r="AC222" s="34">
        <f>IF(AQ222="1",BI222,0)</f>
        <v>0</v>
      </c>
      <c r="AD222" s="34">
        <f>IF(AQ222="7",BH222,0)</f>
        <v>0</v>
      </c>
      <c r="AE222" s="34">
        <f>IF(AQ222="7",BI222,0)</f>
        <v>0</v>
      </c>
      <c r="AF222" s="34">
        <f>IF(AQ222="2",BH222,0)</f>
        <v>0</v>
      </c>
      <c r="AG222" s="34">
        <f>IF(AQ222="2",BI222,0)</f>
        <v>0</v>
      </c>
      <c r="AH222" s="34">
        <f>IF(AQ222="0",BJ222,0)</f>
        <v>0</v>
      </c>
      <c r="AI222" s="33" t="s">
        <v>908</v>
      </c>
      <c r="AJ222" s="20">
        <f>IF(AN222=0,L222,0)</f>
        <v>0</v>
      </c>
      <c r="AK222" s="20">
        <f>IF(AN222=15,L222,0)</f>
        <v>0</v>
      </c>
      <c r="AL222" s="20">
        <f>IF(AN222=21,L222,0)</f>
        <v>0</v>
      </c>
      <c r="AN222" s="34">
        <v>21</v>
      </c>
      <c r="AO222" s="34">
        <f>I222*0</f>
        <v>0</v>
      </c>
      <c r="AP222" s="34">
        <f>I222*(1-0)</f>
        <v>0</v>
      </c>
      <c r="AQ222" s="35" t="s">
        <v>8</v>
      </c>
      <c r="AV222" s="34">
        <f>AW222+AX222</f>
        <v>0</v>
      </c>
      <c r="AW222" s="34">
        <f>H222*AO222</f>
        <v>0</v>
      </c>
      <c r="AX222" s="34">
        <f>H222*AP222</f>
        <v>0</v>
      </c>
      <c r="AY222" s="37" t="s">
        <v>932</v>
      </c>
      <c r="AZ222" s="37" t="s">
        <v>939</v>
      </c>
      <c r="BA222" s="33" t="s">
        <v>946</v>
      </c>
      <c r="BC222" s="34">
        <f>AW222+AX222</f>
        <v>0</v>
      </c>
      <c r="BD222" s="34">
        <f>I222/(100-BE222)*100</f>
        <v>0</v>
      </c>
      <c r="BE222" s="34">
        <v>0</v>
      </c>
      <c r="BF222" s="34">
        <f>222</f>
        <v>222</v>
      </c>
      <c r="BH222" s="20">
        <f>H222*AO222</f>
        <v>0</v>
      </c>
      <c r="BI222" s="20">
        <f>H222*AP222</f>
        <v>0</v>
      </c>
      <c r="BJ222" s="20">
        <f>H222*I222</f>
        <v>0</v>
      </c>
      <c r="BK222" s="20" t="s">
        <v>951</v>
      </c>
      <c r="BL222" s="34" t="s">
        <v>467</v>
      </c>
    </row>
    <row r="223" spans="1:64" ht="25.7" customHeight="1" x14ac:dyDescent="0.2">
      <c r="A223" s="6"/>
      <c r="B223" s="15"/>
      <c r="C223" s="150" t="s">
        <v>773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2"/>
      <c r="N223" s="6"/>
    </row>
    <row r="224" spans="1:64" x14ac:dyDescent="0.2">
      <c r="A224" s="4" t="s">
        <v>188</v>
      </c>
      <c r="B224" s="13" t="s">
        <v>473</v>
      </c>
      <c r="C224" s="140" t="s">
        <v>774</v>
      </c>
      <c r="D224" s="141"/>
      <c r="E224" s="141"/>
      <c r="F224" s="141"/>
      <c r="G224" s="13" t="s">
        <v>877</v>
      </c>
      <c r="H224" s="80">
        <v>1</v>
      </c>
      <c r="I224" s="20">
        <v>0</v>
      </c>
      <c r="J224" s="20">
        <f t="shared" ref="J224:J234" si="278">H224*AO224</f>
        <v>0</v>
      </c>
      <c r="K224" s="20">
        <f t="shared" ref="K224:K234" si="279">H224*AP224</f>
        <v>0</v>
      </c>
      <c r="L224" s="20">
        <f t="shared" ref="L224:L234" si="280">H224*I224</f>
        <v>0</v>
      </c>
      <c r="M224" s="30"/>
      <c r="N224" s="6"/>
      <c r="Z224" s="34">
        <f t="shared" ref="Z224:Z234" si="281">IF(AQ224="5",BJ224,0)</f>
        <v>0</v>
      </c>
      <c r="AB224" s="34">
        <f t="shared" ref="AB224:AB234" si="282">IF(AQ224="1",BH224,0)</f>
        <v>0</v>
      </c>
      <c r="AC224" s="34">
        <f t="shared" ref="AC224:AC234" si="283">IF(AQ224="1",BI224,0)</f>
        <v>0</v>
      </c>
      <c r="AD224" s="34">
        <f t="shared" ref="AD224:AD234" si="284">IF(AQ224="7",BH224,0)</f>
        <v>0</v>
      </c>
      <c r="AE224" s="34">
        <f t="shared" ref="AE224:AE234" si="285">IF(AQ224="7",BI224,0)</f>
        <v>0</v>
      </c>
      <c r="AF224" s="34">
        <f t="shared" ref="AF224:AF234" si="286">IF(AQ224="2",BH224,0)</f>
        <v>0</v>
      </c>
      <c r="AG224" s="34">
        <f t="shared" ref="AG224:AG234" si="287">IF(AQ224="2",BI224,0)</f>
        <v>0</v>
      </c>
      <c r="AH224" s="34">
        <f t="shared" ref="AH224:AH234" si="288">IF(AQ224="0",BJ224,0)</f>
        <v>0</v>
      </c>
      <c r="AI224" s="33" t="s">
        <v>908</v>
      </c>
      <c r="AJ224" s="20">
        <f t="shared" ref="AJ224:AJ234" si="289">IF(AN224=0,L224,0)</f>
        <v>0</v>
      </c>
      <c r="AK224" s="20">
        <f t="shared" ref="AK224:AK234" si="290">IF(AN224=15,L224,0)</f>
        <v>0</v>
      </c>
      <c r="AL224" s="20">
        <f t="shared" ref="AL224:AL234" si="291">IF(AN224=21,L224,0)</f>
        <v>0</v>
      </c>
      <c r="AN224" s="34">
        <v>21</v>
      </c>
      <c r="AO224" s="34">
        <f t="shared" ref="AO224:AO232" si="292">I224*0</f>
        <v>0</v>
      </c>
      <c r="AP224" s="34">
        <f t="shared" ref="AP224:AP232" si="293">I224*(1-0)</f>
        <v>0</v>
      </c>
      <c r="AQ224" s="35" t="s">
        <v>8</v>
      </c>
      <c r="AV224" s="34">
        <f t="shared" ref="AV224:AV234" si="294">AW224+AX224</f>
        <v>0</v>
      </c>
      <c r="AW224" s="34">
        <f t="shared" ref="AW224:AW234" si="295">H224*AO224</f>
        <v>0</v>
      </c>
      <c r="AX224" s="34">
        <f t="shared" ref="AX224:AX234" si="296">H224*AP224</f>
        <v>0</v>
      </c>
      <c r="AY224" s="37" t="s">
        <v>932</v>
      </c>
      <c r="AZ224" s="37" t="s">
        <v>939</v>
      </c>
      <c r="BA224" s="33" t="s">
        <v>946</v>
      </c>
      <c r="BC224" s="34">
        <f t="shared" ref="BC224:BC234" si="297">AW224+AX224</f>
        <v>0</v>
      </c>
      <c r="BD224" s="34">
        <f t="shared" ref="BD224:BD234" si="298">I224/(100-BE224)*100</f>
        <v>0</v>
      </c>
      <c r="BE224" s="34">
        <v>0</v>
      </c>
      <c r="BF224" s="34">
        <f>224</f>
        <v>224</v>
      </c>
      <c r="BH224" s="20">
        <f t="shared" ref="BH224:BH234" si="299">H224*AO224</f>
        <v>0</v>
      </c>
      <c r="BI224" s="20">
        <f t="shared" ref="BI224:BI234" si="300">H224*AP224</f>
        <v>0</v>
      </c>
      <c r="BJ224" s="20">
        <f t="shared" ref="BJ224:BJ234" si="301">H224*I224</f>
        <v>0</v>
      </c>
      <c r="BK224" s="20" t="s">
        <v>951</v>
      </c>
      <c r="BL224" s="34" t="s">
        <v>467</v>
      </c>
    </row>
    <row r="225" spans="1:64" x14ac:dyDescent="0.2">
      <c r="A225" s="4" t="s">
        <v>189</v>
      </c>
      <c r="B225" s="13" t="s">
        <v>474</v>
      </c>
      <c r="C225" s="140" t="s">
        <v>775</v>
      </c>
      <c r="D225" s="141"/>
      <c r="E225" s="141"/>
      <c r="F225" s="141"/>
      <c r="G225" s="13" t="s">
        <v>877</v>
      </c>
      <c r="H225" s="80">
        <v>1</v>
      </c>
      <c r="I225" s="20">
        <v>0</v>
      </c>
      <c r="J225" s="20">
        <f t="shared" si="278"/>
        <v>0</v>
      </c>
      <c r="K225" s="20">
        <f t="shared" si="279"/>
        <v>0</v>
      </c>
      <c r="L225" s="20">
        <f t="shared" si="280"/>
        <v>0</v>
      </c>
      <c r="M225" s="30"/>
      <c r="N225" s="6"/>
      <c r="Z225" s="34">
        <f t="shared" si="281"/>
        <v>0</v>
      </c>
      <c r="AB225" s="34">
        <f t="shared" si="282"/>
        <v>0</v>
      </c>
      <c r="AC225" s="34">
        <f t="shared" si="283"/>
        <v>0</v>
      </c>
      <c r="AD225" s="34">
        <f t="shared" si="284"/>
        <v>0</v>
      </c>
      <c r="AE225" s="34">
        <f t="shared" si="285"/>
        <v>0</v>
      </c>
      <c r="AF225" s="34">
        <f t="shared" si="286"/>
        <v>0</v>
      </c>
      <c r="AG225" s="34">
        <f t="shared" si="287"/>
        <v>0</v>
      </c>
      <c r="AH225" s="34">
        <f t="shared" si="288"/>
        <v>0</v>
      </c>
      <c r="AI225" s="33" t="s">
        <v>908</v>
      </c>
      <c r="AJ225" s="20">
        <f t="shared" si="289"/>
        <v>0</v>
      </c>
      <c r="AK225" s="20">
        <f t="shared" si="290"/>
        <v>0</v>
      </c>
      <c r="AL225" s="20">
        <f t="shared" si="291"/>
        <v>0</v>
      </c>
      <c r="AN225" s="34">
        <v>21</v>
      </c>
      <c r="AO225" s="34">
        <f t="shared" si="292"/>
        <v>0</v>
      </c>
      <c r="AP225" s="34">
        <f t="shared" si="293"/>
        <v>0</v>
      </c>
      <c r="AQ225" s="35" t="s">
        <v>8</v>
      </c>
      <c r="AV225" s="34">
        <f t="shared" si="294"/>
        <v>0</v>
      </c>
      <c r="AW225" s="34">
        <f t="shared" si="295"/>
        <v>0</v>
      </c>
      <c r="AX225" s="34">
        <f t="shared" si="296"/>
        <v>0</v>
      </c>
      <c r="AY225" s="37" t="s">
        <v>932</v>
      </c>
      <c r="AZ225" s="37" t="s">
        <v>939</v>
      </c>
      <c r="BA225" s="33" t="s">
        <v>946</v>
      </c>
      <c r="BC225" s="34">
        <f t="shared" si="297"/>
        <v>0</v>
      </c>
      <c r="BD225" s="34">
        <f t="shared" si="298"/>
        <v>0</v>
      </c>
      <c r="BE225" s="34">
        <v>0</v>
      </c>
      <c r="BF225" s="34">
        <f>225</f>
        <v>225</v>
      </c>
      <c r="BH225" s="20">
        <f t="shared" si="299"/>
        <v>0</v>
      </c>
      <c r="BI225" s="20">
        <f t="shared" si="300"/>
        <v>0</v>
      </c>
      <c r="BJ225" s="20">
        <f t="shared" si="301"/>
        <v>0</v>
      </c>
      <c r="BK225" s="20" t="s">
        <v>951</v>
      </c>
      <c r="BL225" s="34" t="s">
        <v>467</v>
      </c>
    </row>
    <row r="226" spans="1:64" x14ac:dyDescent="0.2">
      <c r="A226" s="4" t="s">
        <v>190</v>
      </c>
      <c r="B226" s="13" t="s">
        <v>475</v>
      </c>
      <c r="C226" s="140" t="s">
        <v>776</v>
      </c>
      <c r="D226" s="141"/>
      <c r="E226" s="141"/>
      <c r="F226" s="141"/>
      <c r="G226" s="13" t="s">
        <v>877</v>
      </c>
      <c r="H226" s="80">
        <v>1</v>
      </c>
      <c r="I226" s="20">
        <v>0</v>
      </c>
      <c r="J226" s="20">
        <f t="shared" si="278"/>
        <v>0</v>
      </c>
      <c r="K226" s="20">
        <f t="shared" si="279"/>
        <v>0</v>
      </c>
      <c r="L226" s="20">
        <f t="shared" si="280"/>
        <v>0</v>
      </c>
      <c r="M226" s="30"/>
      <c r="N226" s="6"/>
      <c r="Z226" s="34">
        <f t="shared" si="281"/>
        <v>0</v>
      </c>
      <c r="AB226" s="34">
        <f t="shared" si="282"/>
        <v>0</v>
      </c>
      <c r="AC226" s="34">
        <f t="shared" si="283"/>
        <v>0</v>
      </c>
      <c r="AD226" s="34">
        <f t="shared" si="284"/>
        <v>0</v>
      </c>
      <c r="AE226" s="34">
        <f t="shared" si="285"/>
        <v>0</v>
      </c>
      <c r="AF226" s="34">
        <f t="shared" si="286"/>
        <v>0</v>
      </c>
      <c r="AG226" s="34">
        <f t="shared" si="287"/>
        <v>0</v>
      </c>
      <c r="AH226" s="34">
        <f t="shared" si="288"/>
        <v>0</v>
      </c>
      <c r="AI226" s="33" t="s">
        <v>908</v>
      </c>
      <c r="AJ226" s="20">
        <f t="shared" si="289"/>
        <v>0</v>
      </c>
      <c r="AK226" s="20">
        <f t="shared" si="290"/>
        <v>0</v>
      </c>
      <c r="AL226" s="20">
        <f t="shared" si="291"/>
        <v>0</v>
      </c>
      <c r="AN226" s="34">
        <v>21</v>
      </c>
      <c r="AO226" s="34">
        <f t="shared" si="292"/>
        <v>0</v>
      </c>
      <c r="AP226" s="34">
        <f t="shared" si="293"/>
        <v>0</v>
      </c>
      <c r="AQ226" s="35" t="s">
        <v>8</v>
      </c>
      <c r="AV226" s="34">
        <f t="shared" si="294"/>
        <v>0</v>
      </c>
      <c r="AW226" s="34">
        <f t="shared" si="295"/>
        <v>0</v>
      </c>
      <c r="AX226" s="34">
        <f t="shared" si="296"/>
        <v>0</v>
      </c>
      <c r="AY226" s="37" t="s">
        <v>932</v>
      </c>
      <c r="AZ226" s="37" t="s">
        <v>939</v>
      </c>
      <c r="BA226" s="33" t="s">
        <v>946</v>
      </c>
      <c r="BC226" s="34">
        <f t="shared" si="297"/>
        <v>0</v>
      </c>
      <c r="BD226" s="34">
        <f t="shared" si="298"/>
        <v>0</v>
      </c>
      <c r="BE226" s="34">
        <v>0</v>
      </c>
      <c r="BF226" s="34">
        <f>226</f>
        <v>226</v>
      </c>
      <c r="BH226" s="20">
        <f t="shared" si="299"/>
        <v>0</v>
      </c>
      <c r="BI226" s="20">
        <f t="shared" si="300"/>
        <v>0</v>
      </c>
      <c r="BJ226" s="20">
        <f t="shared" si="301"/>
        <v>0</v>
      </c>
      <c r="BK226" s="20" t="s">
        <v>951</v>
      </c>
      <c r="BL226" s="34" t="s">
        <v>467</v>
      </c>
    </row>
    <row r="227" spans="1:64" x14ac:dyDescent="0.2">
      <c r="A227" s="4" t="s">
        <v>191</v>
      </c>
      <c r="B227" s="13" t="s">
        <v>476</v>
      </c>
      <c r="C227" s="140" t="s">
        <v>777</v>
      </c>
      <c r="D227" s="141"/>
      <c r="E227" s="141"/>
      <c r="F227" s="141"/>
      <c r="G227" s="13" t="s">
        <v>877</v>
      </c>
      <c r="H227" s="80">
        <v>10</v>
      </c>
      <c r="I227" s="20">
        <v>0</v>
      </c>
      <c r="J227" s="20">
        <f t="shared" si="278"/>
        <v>0</v>
      </c>
      <c r="K227" s="20">
        <f t="shared" si="279"/>
        <v>0</v>
      </c>
      <c r="L227" s="20">
        <f t="shared" si="280"/>
        <v>0</v>
      </c>
      <c r="M227" s="30"/>
      <c r="N227" s="6"/>
      <c r="Z227" s="34">
        <f t="shared" si="281"/>
        <v>0</v>
      </c>
      <c r="AB227" s="34">
        <f t="shared" si="282"/>
        <v>0</v>
      </c>
      <c r="AC227" s="34">
        <f t="shared" si="283"/>
        <v>0</v>
      </c>
      <c r="AD227" s="34">
        <f t="shared" si="284"/>
        <v>0</v>
      </c>
      <c r="AE227" s="34">
        <f t="shared" si="285"/>
        <v>0</v>
      </c>
      <c r="AF227" s="34">
        <f t="shared" si="286"/>
        <v>0</v>
      </c>
      <c r="AG227" s="34">
        <f t="shared" si="287"/>
        <v>0</v>
      </c>
      <c r="AH227" s="34">
        <f t="shared" si="288"/>
        <v>0</v>
      </c>
      <c r="AI227" s="33" t="s">
        <v>908</v>
      </c>
      <c r="AJ227" s="20">
        <f t="shared" si="289"/>
        <v>0</v>
      </c>
      <c r="AK227" s="20">
        <f t="shared" si="290"/>
        <v>0</v>
      </c>
      <c r="AL227" s="20">
        <f t="shared" si="291"/>
        <v>0</v>
      </c>
      <c r="AN227" s="34">
        <v>21</v>
      </c>
      <c r="AO227" s="34">
        <f t="shared" si="292"/>
        <v>0</v>
      </c>
      <c r="AP227" s="34">
        <f t="shared" si="293"/>
        <v>0</v>
      </c>
      <c r="AQ227" s="35" t="s">
        <v>8</v>
      </c>
      <c r="AV227" s="34">
        <f t="shared" si="294"/>
        <v>0</v>
      </c>
      <c r="AW227" s="34">
        <f t="shared" si="295"/>
        <v>0</v>
      </c>
      <c r="AX227" s="34">
        <f t="shared" si="296"/>
        <v>0</v>
      </c>
      <c r="AY227" s="37" t="s">
        <v>932</v>
      </c>
      <c r="AZ227" s="37" t="s">
        <v>939</v>
      </c>
      <c r="BA227" s="33" t="s">
        <v>946</v>
      </c>
      <c r="BC227" s="34">
        <f t="shared" si="297"/>
        <v>0</v>
      </c>
      <c r="BD227" s="34">
        <f t="shared" si="298"/>
        <v>0</v>
      </c>
      <c r="BE227" s="34">
        <v>0</v>
      </c>
      <c r="BF227" s="34">
        <f>227</f>
        <v>227</v>
      </c>
      <c r="BH227" s="20">
        <f t="shared" si="299"/>
        <v>0</v>
      </c>
      <c r="BI227" s="20">
        <f t="shared" si="300"/>
        <v>0</v>
      </c>
      <c r="BJ227" s="20">
        <f t="shared" si="301"/>
        <v>0</v>
      </c>
      <c r="BK227" s="20" t="s">
        <v>951</v>
      </c>
      <c r="BL227" s="34" t="s">
        <v>467</v>
      </c>
    </row>
    <row r="228" spans="1:64" x14ac:dyDescent="0.2">
      <c r="A228" s="4" t="s">
        <v>192</v>
      </c>
      <c r="B228" s="13" t="s">
        <v>477</v>
      </c>
      <c r="C228" s="140" t="s">
        <v>778</v>
      </c>
      <c r="D228" s="141"/>
      <c r="E228" s="141"/>
      <c r="F228" s="141"/>
      <c r="G228" s="13" t="s">
        <v>877</v>
      </c>
      <c r="H228" s="80">
        <v>5</v>
      </c>
      <c r="I228" s="20">
        <v>0</v>
      </c>
      <c r="J228" s="20">
        <f t="shared" si="278"/>
        <v>0</v>
      </c>
      <c r="K228" s="20">
        <f t="shared" si="279"/>
        <v>0</v>
      </c>
      <c r="L228" s="20">
        <f t="shared" si="280"/>
        <v>0</v>
      </c>
      <c r="M228" s="30"/>
      <c r="N228" s="6"/>
      <c r="Z228" s="34">
        <f t="shared" si="281"/>
        <v>0</v>
      </c>
      <c r="AB228" s="34">
        <f t="shared" si="282"/>
        <v>0</v>
      </c>
      <c r="AC228" s="34">
        <f t="shared" si="283"/>
        <v>0</v>
      </c>
      <c r="AD228" s="34">
        <f t="shared" si="284"/>
        <v>0</v>
      </c>
      <c r="AE228" s="34">
        <f t="shared" si="285"/>
        <v>0</v>
      </c>
      <c r="AF228" s="34">
        <f t="shared" si="286"/>
        <v>0</v>
      </c>
      <c r="AG228" s="34">
        <f t="shared" si="287"/>
        <v>0</v>
      </c>
      <c r="AH228" s="34">
        <f t="shared" si="288"/>
        <v>0</v>
      </c>
      <c r="AI228" s="33" t="s">
        <v>908</v>
      </c>
      <c r="AJ228" s="20">
        <f t="shared" si="289"/>
        <v>0</v>
      </c>
      <c r="AK228" s="20">
        <f t="shared" si="290"/>
        <v>0</v>
      </c>
      <c r="AL228" s="20">
        <f t="shared" si="291"/>
        <v>0</v>
      </c>
      <c r="AN228" s="34">
        <v>21</v>
      </c>
      <c r="AO228" s="34">
        <f t="shared" si="292"/>
        <v>0</v>
      </c>
      <c r="AP228" s="34">
        <f t="shared" si="293"/>
        <v>0</v>
      </c>
      <c r="AQ228" s="35" t="s">
        <v>8</v>
      </c>
      <c r="AV228" s="34">
        <f t="shared" si="294"/>
        <v>0</v>
      </c>
      <c r="AW228" s="34">
        <f t="shared" si="295"/>
        <v>0</v>
      </c>
      <c r="AX228" s="34">
        <f t="shared" si="296"/>
        <v>0</v>
      </c>
      <c r="AY228" s="37" t="s">
        <v>932</v>
      </c>
      <c r="AZ228" s="37" t="s">
        <v>939</v>
      </c>
      <c r="BA228" s="33" t="s">
        <v>946</v>
      </c>
      <c r="BC228" s="34">
        <f t="shared" si="297"/>
        <v>0</v>
      </c>
      <c r="BD228" s="34">
        <f t="shared" si="298"/>
        <v>0</v>
      </c>
      <c r="BE228" s="34">
        <v>0</v>
      </c>
      <c r="BF228" s="34">
        <f>228</f>
        <v>228</v>
      </c>
      <c r="BH228" s="20">
        <f t="shared" si="299"/>
        <v>0</v>
      </c>
      <c r="BI228" s="20">
        <f t="shared" si="300"/>
        <v>0</v>
      </c>
      <c r="BJ228" s="20">
        <f t="shared" si="301"/>
        <v>0</v>
      </c>
      <c r="BK228" s="20" t="s">
        <v>951</v>
      </c>
      <c r="BL228" s="34" t="s">
        <v>467</v>
      </c>
    </row>
    <row r="229" spans="1:64" x14ac:dyDescent="0.2">
      <c r="A229" s="4" t="s">
        <v>193</v>
      </c>
      <c r="B229" s="13" t="s">
        <v>478</v>
      </c>
      <c r="C229" s="140" t="s">
        <v>779</v>
      </c>
      <c r="D229" s="141"/>
      <c r="E229" s="141"/>
      <c r="F229" s="141"/>
      <c r="G229" s="13" t="s">
        <v>877</v>
      </c>
      <c r="H229" s="80">
        <v>8</v>
      </c>
      <c r="I229" s="20">
        <v>0</v>
      </c>
      <c r="J229" s="20">
        <f t="shared" si="278"/>
        <v>0</v>
      </c>
      <c r="K229" s="20">
        <f t="shared" si="279"/>
        <v>0</v>
      </c>
      <c r="L229" s="20">
        <f t="shared" si="280"/>
        <v>0</v>
      </c>
      <c r="M229" s="30"/>
      <c r="N229" s="6"/>
      <c r="Z229" s="34">
        <f t="shared" si="281"/>
        <v>0</v>
      </c>
      <c r="AB229" s="34">
        <f t="shared" si="282"/>
        <v>0</v>
      </c>
      <c r="AC229" s="34">
        <f t="shared" si="283"/>
        <v>0</v>
      </c>
      <c r="AD229" s="34">
        <f t="shared" si="284"/>
        <v>0</v>
      </c>
      <c r="AE229" s="34">
        <f t="shared" si="285"/>
        <v>0</v>
      </c>
      <c r="AF229" s="34">
        <f t="shared" si="286"/>
        <v>0</v>
      </c>
      <c r="AG229" s="34">
        <f t="shared" si="287"/>
        <v>0</v>
      </c>
      <c r="AH229" s="34">
        <f t="shared" si="288"/>
        <v>0</v>
      </c>
      <c r="AI229" s="33" t="s">
        <v>908</v>
      </c>
      <c r="AJ229" s="20">
        <f t="shared" si="289"/>
        <v>0</v>
      </c>
      <c r="AK229" s="20">
        <f t="shared" si="290"/>
        <v>0</v>
      </c>
      <c r="AL229" s="20">
        <f t="shared" si="291"/>
        <v>0</v>
      </c>
      <c r="AN229" s="34">
        <v>21</v>
      </c>
      <c r="AO229" s="34">
        <f t="shared" si="292"/>
        <v>0</v>
      </c>
      <c r="AP229" s="34">
        <f t="shared" si="293"/>
        <v>0</v>
      </c>
      <c r="AQ229" s="35" t="s">
        <v>8</v>
      </c>
      <c r="AV229" s="34">
        <f t="shared" si="294"/>
        <v>0</v>
      </c>
      <c r="AW229" s="34">
        <f t="shared" si="295"/>
        <v>0</v>
      </c>
      <c r="AX229" s="34">
        <f t="shared" si="296"/>
        <v>0</v>
      </c>
      <c r="AY229" s="37" t="s">
        <v>932</v>
      </c>
      <c r="AZ229" s="37" t="s">
        <v>939</v>
      </c>
      <c r="BA229" s="33" t="s">
        <v>946</v>
      </c>
      <c r="BC229" s="34">
        <f t="shared" si="297"/>
        <v>0</v>
      </c>
      <c r="BD229" s="34">
        <f t="shared" si="298"/>
        <v>0</v>
      </c>
      <c r="BE229" s="34">
        <v>0</v>
      </c>
      <c r="BF229" s="34">
        <f>229</f>
        <v>229</v>
      </c>
      <c r="BH229" s="20">
        <f t="shared" si="299"/>
        <v>0</v>
      </c>
      <c r="BI229" s="20">
        <f t="shared" si="300"/>
        <v>0</v>
      </c>
      <c r="BJ229" s="20">
        <f t="shared" si="301"/>
        <v>0</v>
      </c>
      <c r="BK229" s="20" t="s">
        <v>951</v>
      </c>
      <c r="BL229" s="34" t="s">
        <v>467</v>
      </c>
    </row>
    <row r="230" spans="1:64" x14ac:dyDescent="0.2">
      <c r="A230" s="4" t="s">
        <v>194</v>
      </c>
      <c r="B230" s="13" t="s">
        <v>479</v>
      </c>
      <c r="C230" s="140" t="s">
        <v>780</v>
      </c>
      <c r="D230" s="141"/>
      <c r="E230" s="141"/>
      <c r="F230" s="141"/>
      <c r="G230" s="13" t="s">
        <v>877</v>
      </c>
      <c r="H230" s="80">
        <v>1</v>
      </c>
      <c r="I230" s="20">
        <v>0</v>
      </c>
      <c r="J230" s="20">
        <f t="shared" si="278"/>
        <v>0</v>
      </c>
      <c r="K230" s="20">
        <f t="shared" si="279"/>
        <v>0</v>
      </c>
      <c r="L230" s="20">
        <f t="shared" si="280"/>
        <v>0</v>
      </c>
      <c r="M230" s="30"/>
      <c r="N230" s="6"/>
      <c r="Z230" s="34">
        <f t="shared" si="281"/>
        <v>0</v>
      </c>
      <c r="AB230" s="34">
        <f t="shared" si="282"/>
        <v>0</v>
      </c>
      <c r="AC230" s="34">
        <f t="shared" si="283"/>
        <v>0</v>
      </c>
      <c r="AD230" s="34">
        <f t="shared" si="284"/>
        <v>0</v>
      </c>
      <c r="AE230" s="34">
        <f t="shared" si="285"/>
        <v>0</v>
      </c>
      <c r="AF230" s="34">
        <f t="shared" si="286"/>
        <v>0</v>
      </c>
      <c r="AG230" s="34">
        <f t="shared" si="287"/>
        <v>0</v>
      </c>
      <c r="AH230" s="34">
        <f t="shared" si="288"/>
        <v>0</v>
      </c>
      <c r="AI230" s="33" t="s">
        <v>908</v>
      </c>
      <c r="AJ230" s="20">
        <f t="shared" si="289"/>
        <v>0</v>
      </c>
      <c r="AK230" s="20">
        <f t="shared" si="290"/>
        <v>0</v>
      </c>
      <c r="AL230" s="20">
        <f t="shared" si="291"/>
        <v>0</v>
      </c>
      <c r="AN230" s="34">
        <v>21</v>
      </c>
      <c r="AO230" s="34">
        <f t="shared" si="292"/>
        <v>0</v>
      </c>
      <c r="AP230" s="34">
        <f t="shared" si="293"/>
        <v>0</v>
      </c>
      <c r="AQ230" s="35" t="s">
        <v>8</v>
      </c>
      <c r="AV230" s="34">
        <f t="shared" si="294"/>
        <v>0</v>
      </c>
      <c r="AW230" s="34">
        <f t="shared" si="295"/>
        <v>0</v>
      </c>
      <c r="AX230" s="34">
        <f t="shared" si="296"/>
        <v>0</v>
      </c>
      <c r="AY230" s="37" t="s">
        <v>932</v>
      </c>
      <c r="AZ230" s="37" t="s">
        <v>939</v>
      </c>
      <c r="BA230" s="33" t="s">
        <v>946</v>
      </c>
      <c r="BC230" s="34">
        <f t="shared" si="297"/>
        <v>0</v>
      </c>
      <c r="BD230" s="34">
        <f t="shared" si="298"/>
        <v>0</v>
      </c>
      <c r="BE230" s="34">
        <v>0</v>
      </c>
      <c r="BF230" s="34">
        <f>230</f>
        <v>230</v>
      </c>
      <c r="BH230" s="20">
        <f t="shared" si="299"/>
        <v>0</v>
      </c>
      <c r="BI230" s="20">
        <f t="shared" si="300"/>
        <v>0</v>
      </c>
      <c r="BJ230" s="20">
        <f t="shared" si="301"/>
        <v>0</v>
      </c>
      <c r="BK230" s="20" t="s">
        <v>951</v>
      </c>
      <c r="BL230" s="34" t="s">
        <v>467</v>
      </c>
    </row>
    <row r="231" spans="1:64" x14ac:dyDescent="0.2">
      <c r="A231" s="4" t="s">
        <v>195</v>
      </c>
      <c r="B231" s="13" t="s">
        <v>480</v>
      </c>
      <c r="C231" s="140" t="s">
        <v>781</v>
      </c>
      <c r="D231" s="141"/>
      <c r="E231" s="141"/>
      <c r="F231" s="141"/>
      <c r="G231" s="13" t="s">
        <v>877</v>
      </c>
      <c r="H231" s="80">
        <v>1</v>
      </c>
      <c r="I231" s="20">
        <v>0</v>
      </c>
      <c r="J231" s="20">
        <f t="shared" si="278"/>
        <v>0</v>
      </c>
      <c r="K231" s="20">
        <f t="shared" si="279"/>
        <v>0</v>
      </c>
      <c r="L231" s="20">
        <f t="shared" si="280"/>
        <v>0</v>
      </c>
      <c r="M231" s="30"/>
      <c r="N231" s="6"/>
      <c r="Z231" s="34">
        <f t="shared" si="281"/>
        <v>0</v>
      </c>
      <c r="AB231" s="34">
        <f t="shared" si="282"/>
        <v>0</v>
      </c>
      <c r="AC231" s="34">
        <f t="shared" si="283"/>
        <v>0</v>
      </c>
      <c r="AD231" s="34">
        <f t="shared" si="284"/>
        <v>0</v>
      </c>
      <c r="AE231" s="34">
        <f t="shared" si="285"/>
        <v>0</v>
      </c>
      <c r="AF231" s="34">
        <f t="shared" si="286"/>
        <v>0</v>
      </c>
      <c r="AG231" s="34">
        <f t="shared" si="287"/>
        <v>0</v>
      </c>
      <c r="AH231" s="34">
        <f t="shared" si="288"/>
        <v>0</v>
      </c>
      <c r="AI231" s="33" t="s">
        <v>908</v>
      </c>
      <c r="AJ231" s="20">
        <f t="shared" si="289"/>
        <v>0</v>
      </c>
      <c r="AK231" s="20">
        <f t="shared" si="290"/>
        <v>0</v>
      </c>
      <c r="AL231" s="20">
        <f t="shared" si="291"/>
        <v>0</v>
      </c>
      <c r="AN231" s="34">
        <v>21</v>
      </c>
      <c r="AO231" s="34">
        <f t="shared" si="292"/>
        <v>0</v>
      </c>
      <c r="AP231" s="34">
        <f t="shared" si="293"/>
        <v>0</v>
      </c>
      <c r="AQ231" s="35" t="s">
        <v>8</v>
      </c>
      <c r="AV231" s="34">
        <f t="shared" si="294"/>
        <v>0</v>
      </c>
      <c r="AW231" s="34">
        <f t="shared" si="295"/>
        <v>0</v>
      </c>
      <c r="AX231" s="34">
        <f t="shared" si="296"/>
        <v>0</v>
      </c>
      <c r="AY231" s="37" t="s">
        <v>932</v>
      </c>
      <c r="AZ231" s="37" t="s">
        <v>939</v>
      </c>
      <c r="BA231" s="33" t="s">
        <v>946</v>
      </c>
      <c r="BC231" s="34">
        <f t="shared" si="297"/>
        <v>0</v>
      </c>
      <c r="BD231" s="34">
        <f t="shared" si="298"/>
        <v>0</v>
      </c>
      <c r="BE231" s="34">
        <v>0</v>
      </c>
      <c r="BF231" s="34">
        <f>231</f>
        <v>231</v>
      </c>
      <c r="BH231" s="20">
        <f t="shared" si="299"/>
        <v>0</v>
      </c>
      <c r="BI231" s="20">
        <f t="shared" si="300"/>
        <v>0</v>
      </c>
      <c r="BJ231" s="20">
        <f t="shared" si="301"/>
        <v>0</v>
      </c>
      <c r="BK231" s="20" t="s">
        <v>951</v>
      </c>
      <c r="BL231" s="34" t="s">
        <v>467</v>
      </c>
    </row>
    <row r="232" spans="1:64" x14ac:dyDescent="0.2">
      <c r="A232" s="4" t="s">
        <v>196</v>
      </c>
      <c r="B232" s="13" t="s">
        <v>481</v>
      </c>
      <c r="C232" s="140" t="s">
        <v>782</v>
      </c>
      <c r="D232" s="141"/>
      <c r="E232" s="141"/>
      <c r="F232" s="141"/>
      <c r="G232" s="13" t="s">
        <v>877</v>
      </c>
      <c r="H232" s="80">
        <v>1</v>
      </c>
      <c r="I232" s="20">
        <v>0</v>
      </c>
      <c r="J232" s="20">
        <f t="shared" si="278"/>
        <v>0</v>
      </c>
      <c r="K232" s="20">
        <f t="shared" si="279"/>
        <v>0</v>
      </c>
      <c r="L232" s="20">
        <f t="shared" si="280"/>
        <v>0</v>
      </c>
      <c r="M232" s="30"/>
      <c r="N232" s="6"/>
      <c r="Z232" s="34">
        <f t="shared" si="281"/>
        <v>0</v>
      </c>
      <c r="AB232" s="34">
        <f t="shared" si="282"/>
        <v>0</v>
      </c>
      <c r="AC232" s="34">
        <f t="shared" si="283"/>
        <v>0</v>
      </c>
      <c r="AD232" s="34">
        <f t="shared" si="284"/>
        <v>0</v>
      </c>
      <c r="AE232" s="34">
        <f t="shared" si="285"/>
        <v>0</v>
      </c>
      <c r="AF232" s="34">
        <f t="shared" si="286"/>
        <v>0</v>
      </c>
      <c r="AG232" s="34">
        <f t="shared" si="287"/>
        <v>0</v>
      </c>
      <c r="AH232" s="34">
        <f t="shared" si="288"/>
        <v>0</v>
      </c>
      <c r="AI232" s="33" t="s">
        <v>908</v>
      </c>
      <c r="AJ232" s="20">
        <f t="shared" si="289"/>
        <v>0</v>
      </c>
      <c r="AK232" s="20">
        <f t="shared" si="290"/>
        <v>0</v>
      </c>
      <c r="AL232" s="20">
        <f t="shared" si="291"/>
        <v>0</v>
      </c>
      <c r="AN232" s="34">
        <v>21</v>
      </c>
      <c r="AO232" s="34">
        <f t="shared" si="292"/>
        <v>0</v>
      </c>
      <c r="AP232" s="34">
        <f t="shared" si="293"/>
        <v>0</v>
      </c>
      <c r="AQ232" s="35" t="s">
        <v>8</v>
      </c>
      <c r="AV232" s="34">
        <f t="shared" si="294"/>
        <v>0</v>
      </c>
      <c r="AW232" s="34">
        <f t="shared" si="295"/>
        <v>0</v>
      </c>
      <c r="AX232" s="34">
        <f t="shared" si="296"/>
        <v>0</v>
      </c>
      <c r="AY232" s="37" t="s">
        <v>932</v>
      </c>
      <c r="AZ232" s="37" t="s">
        <v>939</v>
      </c>
      <c r="BA232" s="33" t="s">
        <v>946</v>
      </c>
      <c r="BC232" s="34">
        <f t="shared" si="297"/>
        <v>0</v>
      </c>
      <c r="BD232" s="34">
        <f t="shared" si="298"/>
        <v>0</v>
      </c>
      <c r="BE232" s="34">
        <v>0</v>
      </c>
      <c r="BF232" s="34">
        <f>232</f>
        <v>232</v>
      </c>
      <c r="BH232" s="20">
        <f t="shared" si="299"/>
        <v>0</v>
      </c>
      <c r="BI232" s="20">
        <f t="shared" si="300"/>
        <v>0</v>
      </c>
      <c r="BJ232" s="20">
        <f t="shared" si="301"/>
        <v>0</v>
      </c>
      <c r="BK232" s="20" t="s">
        <v>951</v>
      </c>
      <c r="BL232" s="34" t="s">
        <v>467</v>
      </c>
    </row>
    <row r="233" spans="1:64" x14ac:dyDescent="0.2">
      <c r="A233" s="4" t="s">
        <v>197</v>
      </c>
      <c r="B233" s="13" t="s">
        <v>482</v>
      </c>
      <c r="C233" s="140" t="s">
        <v>783</v>
      </c>
      <c r="D233" s="141"/>
      <c r="E233" s="141"/>
      <c r="F233" s="141"/>
      <c r="G233" s="13" t="s">
        <v>877</v>
      </c>
      <c r="H233" s="80">
        <v>20</v>
      </c>
      <c r="I233" s="20">
        <v>0</v>
      </c>
      <c r="J233" s="20">
        <f t="shared" si="278"/>
        <v>0</v>
      </c>
      <c r="K233" s="20">
        <f t="shared" si="279"/>
        <v>0</v>
      </c>
      <c r="L233" s="20">
        <f t="shared" si="280"/>
        <v>0</v>
      </c>
      <c r="M233" s="30"/>
      <c r="N233" s="6"/>
      <c r="Z233" s="34">
        <f t="shared" si="281"/>
        <v>0</v>
      </c>
      <c r="AB233" s="34">
        <f t="shared" si="282"/>
        <v>0</v>
      </c>
      <c r="AC233" s="34">
        <f t="shared" si="283"/>
        <v>0</v>
      </c>
      <c r="AD233" s="34">
        <f t="shared" si="284"/>
        <v>0</v>
      </c>
      <c r="AE233" s="34">
        <f t="shared" si="285"/>
        <v>0</v>
      </c>
      <c r="AF233" s="34">
        <f t="shared" si="286"/>
        <v>0</v>
      </c>
      <c r="AG233" s="34">
        <f t="shared" si="287"/>
        <v>0</v>
      </c>
      <c r="AH233" s="34">
        <f t="shared" si="288"/>
        <v>0</v>
      </c>
      <c r="AI233" s="33" t="s">
        <v>908</v>
      </c>
      <c r="AJ233" s="20">
        <f t="shared" si="289"/>
        <v>0</v>
      </c>
      <c r="AK233" s="20">
        <f t="shared" si="290"/>
        <v>0</v>
      </c>
      <c r="AL233" s="20">
        <f t="shared" si="291"/>
        <v>0</v>
      </c>
      <c r="AN233" s="34">
        <v>21</v>
      </c>
      <c r="AO233" s="34">
        <f>I233*0.74</f>
        <v>0</v>
      </c>
      <c r="AP233" s="34">
        <f>I233*(1-0.74)</f>
        <v>0</v>
      </c>
      <c r="AQ233" s="35" t="s">
        <v>8</v>
      </c>
      <c r="AV233" s="34">
        <f t="shared" si="294"/>
        <v>0</v>
      </c>
      <c r="AW233" s="34">
        <f t="shared" si="295"/>
        <v>0</v>
      </c>
      <c r="AX233" s="34">
        <f t="shared" si="296"/>
        <v>0</v>
      </c>
      <c r="AY233" s="37" t="s">
        <v>932</v>
      </c>
      <c r="AZ233" s="37" t="s">
        <v>939</v>
      </c>
      <c r="BA233" s="33" t="s">
        <v>946</v>
      </c>
      <c r="BC233" s="34">
        <f t="shared" si="297"/>
        <v>0</v>
      </c>
      <c r="BD233" s="34">
        <f t="shared" si="298"/>
        <v>0</v>
      </c>
      <c r="BE233" s="34">
        <v>0</v>
      </c>
      <c r="BF233" s="34">
        <f>233</f>
        <v>233</v>
      </c>
      <c r="BH233" s="20">
        <f t="shared" si="299"/>
        <v>0</v>
      </c>
      <c r="BI233" s="20">
        <f t="shared" si="300"/>
        <v>0</v>
      </c>
      <c r="BJ233" s="20">
        <f t="shared" si="301"/>
        <v>0</v>
      </c>
      <c r="BK233" s="20" t="s">
        <v>951</v>
      </c>
      <c r="BL233" s="34" t="s">
        <v>467</v>
      </c>
    </row>
    <row r="234" spans="1:64" x14ac:dyDescent="0.2">
      <c r="A234" s="4" t="s">
        <v>198</v>
      </c>
      <c r="B234" s="13" t="s">
        <v>483</v>
      </c>
      <c r="C234" s="140" t="s">
        <v>784</v>
      </c>
      <c r="D234" s="141"/>
      <c r="E234" s="141"/>
      <c r="F234" s="141"/>
      <c r="G234" s="13" t="s">
        <v>877</v>
      </c>
      <c r="H234" s="80">
        <v>10</v>
      </c>
      <c r="I234" s="20">
        <v>0</v>
      </c>
      <c r="J234" s="20">
        <f t="shared" si="278"/>
        <v>0</v>
      </c>
      <c r="K234" s="20">
        <f t="shared" si="279"/>
        <v>0</v>
      </c>
      <c r="L234" s="20">
        <f t="shared" si="280"/>
        <v>0</v>
      </c>
      <c r="M234" s="30"/>
      <c r="N234" s="6"/>
      <c r="Z234" s="34">
        <f t="shared" si="281"/>
        <v>0</v>
      </c>
      <c r="AB234" s="34">
        <f t="shared" si="282"/>
        <v>0</v>
      </c>
      <c r="AC234" s="34">
        <f t="shared" si="283"/>
        <v>0</v>
      </c>
      <c r="AD234" s="34">
        <f t="shared" si="284"/>
        <v>0</v>
      </c>
      <c r="AE234" s="34">
        <f t="shared" si="285"/>
        <v>0</v>
      </c>
      <c r="AF234" s="34">
        <f t="shared" si="286"/>
        <v>0</v>
      </c>
      <c r="AG234" s="34">
        <f t="shared" si="287"/>
        <v>0</v>
      </c>
      <c r="AH234" s="34">
        <f t="shared" si="288"/>
        <v>0</v>
      </c>
      <c r="AI234" s="33" t="s">
        <v>908</v>
      </c>
      <c r="AJ234" s="20">
        <f t="shared" si="289"/>
        <v>0</v>
      </c>
      <c r="AK234" s="20">
        <f t="shared" si="290"/>
        <v>0</v>
      </c>
      <c r="AL234" s="20">
        <f t="shared" si="291"/>
        <v>0</v>
      </c>
      <c r="AN234" s="34">
        <v>21</v>
      </c>
      <c r="AO234" s="34">
        <f>I234*0.74</f>
        <v>0</v>
      </c>
      <c r="AP234" s="34">
        <f>I234*(1-0.74)</f>
        <v>0</v>
      </c>
      <c r="AQ234" s="35" t="s">
        <v>8</v>
      </c>
      <c r="AV234" s="34">
        <f t="shared" si="294"/>
        <v>0</v>
      </c>
      <c r="AW234" s="34">
        <f t="shared" si="295"/>
        <v>0</v>
      </c>
      <c r="AX234" s="34">
        <f t="shared" si="296"/>
        <v>0</v>
      </c>
      <c r="AY234" s="37" t="s">
        <v>932</v>
      </c>
      <c r="AZ234" s="37" t="s">
        <v>939</v>
      </c>
      <c r="BA234" s="33" t="s">
        <v>946</v>
      </c>
      <c r="BC234" s="34">
        <f t="shared" si="297"/>
        <v>0</v>
      </c>
      <c r="BD234" s="34">
        <f t="shared" si="298"/>
        <v>0</v>
      </c>
      <c r="BE234" s="34">
        <v>0</v>
      </c>
      <c r="BF234" s="34">
        <f>234</f>
        <v>234</v>
      </c>
      <c r="BH234" s="20">
        <f t="shared" si="299"/>
        <v>0</v>
      </c>
      <c r="BI234" s="20">
        <f t="shared" si="300"/>
        <v>0</v>
      </c>
      <c r="BJ234" s="20">
        <f t="shared" si="301"/>
        <v>0</v>
      </c>
      <c r="BK234" s="20" t="s">
        <v>951</v>
      </c>
      <c r="BL234" s="34" t="s">
        <v>467</v>
      </c>
    </row>
    <row r="235" spans="1:64" x14ac:dyDescent="0.2">
      <c r="A235" s="6"/>
      <c r="B235" s="15"/>
      <c r="C235" s="150" t="s">
        <v>785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2"/>
      <c r="N235" s="6"/>
    </row>
    <row r="236" spans="1:64" x14ac:dyDescent="0.2">
      <c r="A236" s="4" t="s">
        <v>199</v>
      </c>
      <c r="B236" s="13" t="s">
        <v>484</v>
      </c>
      <c r="C236" s="140" t="s">
        <v>786</v>
      </c>
      <c r="D236" s="141"/>
      <c r="E236" s="141"/>
      <c r="F236" s="141"/>
      <c r="G236" s="13" t="s">
        <v>877</v>
      </c>
      <c r="H236" s="80">
        <v>2</v>
      </c>
      <c r="I236" s="20">
        <v>0</v>
      </c>
      <c r="J236" s="20">
        <f t="shared" ref="J236:J241" si="302">H236*AO236</f>
        <v>0</v>
      </c>
      <c r="K236" s="20">
        <f t="shared" ref="K236:K241" si="303">H236*AP236</f>
        <v>0</v>
      </c>
      <c r="L236" s="20">
        <f t="shared" ref="L236:L241" si="304">H236*I236</f>
        <v>0</v>
      </c>
      <c r="M236" s="30"/>
      <c r="N236" s="6"/>
      <c r="Z236" s="34">
        <f t="shared" ref="Z236:Z241" si="305">IF(AQ236="5",BJ236,0)</f>
        <v>0</v>
      </c>
      <c r="AB236" s="34">
        <f t="shared" ref="AB236:AB241" si="306">IF(AQ236="1",BH236,0)</f>
        <v>0</v>
      </c>
      <c r="AC236" s="34">
        <f t="shared" ref="AC236:AC241" si="307">IF(AQ236="1",BI236,0)</f>
        <v>0</v>
      </c>
      <c r="AD236" s="34">
        <f t="shared" ref="AD236:AD241" si="308">IF(AQ236="7",BH236,0)</f>
        <v>0</v>
      </c>
      <c r="AE236" s="34">
        <f t="shared" ref="AE236:AE241" si="309">IF(AQ236="7",BI236,0)</f>
        <v>0</v>
      </c>
      <c r="AF236" s="34">
        <f t="shared" ref="AF236:AF241" si="310">IF(AQ236="2",BH236,0)</f>
        <v>0</v>
      </c>
      <c r="AG236" s="34">
        <f t="shared" ref="AG236:AG241" si="311">IF(AQ236="2",BI236,0)</f>
        <v>0</v>
      </c>
      <c r="AH236" s="34">
        <f t="shared" ref="AH236:AH241" si="312">IF(AQ236="0",BJ236,0)</f>
        <v>0</v>
      </c>
      <c r="AI236" s="33" t="s">
        <v>908</v>
      </c>
      <c r="AJ236" s="20">
        <f t="shared" ref="AJ236:AJ241" si="313">IF(AN236=0,L236,0)</f>
        <v>0</v>
      </c>
      <c r="AK236" s="20">
        <f t="shared" ref="AK236:AK241" si="314">IF(AN236=15,L236,0)</f>
        <v>0</v>
      </c>
      <c r="AL236" s="20">
        <f t="shared" ref="AL236:AL241" si="315">IF(AN236=21,L236,0)</f>
        <v>0</v>
      </c>
      <c r="AN236" s="34">
        <v>21</v>
      </c>
      <c r="AO236" s="34">
        <f t="shared" ref="AO236:AO241" si="316">I236*0.74</f>
        <v>0</v>
      </c>
      <c r="AP236" s="34">
        <f t="shared" ref="AP236:AP241" si="317">I236*(1-0.74)</f>
        <v>0</v>
      </c>
      <c r="AQ236" s="35" t="s">
        <v>8</v>
      </c>
      <c r="AV236" s="34">
        <f t="shared" ref="AV236:AV241" si="318">AW236+AX236</f>
        <v>0</v>
      </c>
      <c r="AW236" s="34">
        <f t="shared" ref="AW236:AW241" si="319">H236*AO236</f>
        <v>0</v>
      </c>
      <c r="AX236" s="34">
        <f t="shared" ref="AX236:AX241" si="320">H236*AP236</f>
        <v>0</v>
      </c>
      <c r="AY236" s="37" t="s">
        <v>932</v>
      </c>
      <c r="AZ236" s="37" t="s">
        <v>939</v>
      </c>
      <c r="BA236" s="33" t="s">
        <v>946</v>
      </c>
      <c r="BC236" s="34">
        <f t="shared" ref="BC236:BC241" si="321">AW236+AX236</f>
        <v>0</v>
      </c>
      <c r="BD236" s="34">
        <f t="shared" ref="BD236:BD241" si="322">I236/(100-BE236)*100</f>
        <v>0</v>
      </c>
      <c r="BE236" s="34">
        <v>0</v>
      </c>
      <c r="BF236" s="34">
        <f>236</f>
        <v>236</v>
      </c>
      <c r="BH236" s="20">
        <f t="shared" ref="BH236:BH241" si="323">H236*AO236</f>
        <v>0</v>
      </c>
      <c r="BI236" s="20">
        <f t="shared" ref="BI236:BI241" si="324">H236*AP236</f>
        <v>0</v>
      </c>
      <c r="BJ236" s="20">
        <f t="shared" ref="BJ236:BJ241" si="325">H236*I236</f>
        <v>0</v>
      </c>
      <c r="BK236" s="20" t="s">
        <v>951</v>
      </c>
      <c r="BL236" s="34" t="s">
        <v>467</v>
      </c>
    </row>
    <row r="237" spans="1:64" x14ac:dyDescent="0.2">
      <c r="A237" s="4" t="s">
        <v>200</v>
      </c>
      <c r="B237" s="13" t="s">
        <v>485</v>
      </c>
      <c r="C237" s="140" t="s">
        <v>787</v>
      </c>
      <c r="D237" s="141"/>
      <c r="E237" s="141"/>
      <c r="F237" s="141"/>
      <c r="G237" s="13" t="s">
        <v>877</v>
      </c>
      <c r="H237" s="80">
        <v>2</v>
      </c>
      <c r="I237" s="20">
        <v>0</v>
      </c>
      <c r="J237" s="20">
        <f t="shared" si="302"/>
        <v>0</v>
      </c>
      <c r="K237" s="20">
        <f t="shared" si="303"/>
        <v>0</v>
      </c>
      <c r="L237" s="20">
        <f t="shared" si="304"/>
        <v>0</v>
      </c>
      <c r="M237" s="30"/>
      <c r="N237" s="6"/>
      <c r="Z237" s="34">
        <f t="shared" si="305"/>
        <v>0</v>
      </c>
      <c r="AB237" s="34">
        <f t="shared" si="306"/>
        <v>0</v>
      </c>
      <c r="AC237" s="34">
        <f t="shared" si="307"/>
        <v>0</v>
      </c>
      <c r="AD237" s="34">
        <f t="shared" si="308"/>
        <v>0</v>
      </c>
      <c r="AE237" s="34">
        <f t="shared" si="309"/>
        <v>0</v>
      </c>
      <c r="AF237" s="34">
        <f t="shared" si="310"/>
        <v>0</v>
      </c>
      <c r="AG237" s="34">
        <f t="shared" si="311"/>
        <v>0</v>
      </c>
      <c r="AH237" s="34">
        <f t="shared" si="312"/>
        <v>0</v>
      </c>
      <c r="AI237" s="33" t="s">
        <v>908</v>
      </c>
      <c r="AJ237" s="20">
        <f t="shared" si="313"/>
        <v>0</v>
      </c>
      <c r="AK237" s="20">
        <f t="shared" si="314"/>
        <v>0</v>
      </c>
      <c r="AL237" s="20">
        <f t="shared" si="315"/>
        <v>0</v>
      </c>
      <c r="AN237" s="34">
        <v>21</v>
      </c>
      <c r="AO237" s="34">
        <f t="shared" si="316"/>
        <v>0</v>
      </c>
      <c r="AP237" s="34">
        <f t="shared" si="317"/>
        <v>0</v>
      </c>
      <c r="AQ237" s="35" t="s">
        <v>8</v>
      </c>
      <c r="AV237" s="34">
        <f t="shared" si="318"/>
        <v>0</v>
      </c>
      <c r="AW237" s="34">
        <f t="shared" si="319"/>
        <v>0</v>
      </c>
      <c r="AX237" s="34">
        <f t="shared" si="320"/>
        <v>0</v>
      </c>
      <c r="AY237" s="37" t="s">
        <v>932</v>
      </c>
      <c r="AZ237" s="37" t="s">
        <v>939</v>
      </c>
      <c r="BA237" s="33" t="s">
        <v>946</v>
      </c>
      <c r="BC237" s="34">
        <f t="shared" si="321"/>
        <v>0</v>
      </c>
      <c r="BD237" s="34">
        <f t="shared" si="322"/>
        <v>0</v>
      </c>
      <c r="BE237" s="34">
        <v>0</v>
      </c>
      <c r="BF237" s="34">
        <f>237</f>
        <v>237</v>
      </c>
      <c r="BH237" s="20">
        <f t="shared" si="323"/>
        <v>0</v>
      </c>
      <c r="BI237" s="20">
        <f t="shared" si="324"/>
        <v>0</v>
      </c>
      <c r="BJ237" s="20">
        <f t="shared" si="325"/>
        <v>0</v>
      </c>
      <c r="BK237" s="20" t="s">
        <v>951</v>
      </c>
      <c r="BL237" s="34" t="s">
        <v>467</v>
      </c>
    </row>
    <row r="238" spans="1:64" x14ac:dyDescent="0.2">
      <c r="A238" s="4" t="s">
        <v>201</v>
      </c>
      <c r="B238" s="13" t="s">
        <v>486</v>
      </c>
      <c r="C238" s="140" t="s">
        <v>788</v>
      </c>
      <c r="D238" s="141"/>
      <c r="E238" s="141"/>
      <c r="F238" s="141"/>
      <c r="G238" s="13" t="s">
        <v>877</v>
      </c>
      <c r="H238" s="80">
        <v>8</v>
      </c>
      <c r="I238" s="20">
        <v>0</v>
      </c>
      <c r="J238" s="20">
        <f t="shared" si="302"/>
        <v>0</v>
      </c>
      <c r="K238" s="20">
        <f t="shared" si="303"/>
        <v>0</v>
      </c>
      <c r="L238" s="20">
        <f t="shared" si="304"/>
        <v>0</v>
      </c>
      <c r="M238" s="30"/>
      <c r="N238" s="6"/>
      <c r="Z238" s="34">
        <f t="shared" si="305"/>
        <v>0</v>
      </c>
      <c r="AB238" s="34">
        <f t="shared" si="306"/>
        <v>0</v>
      </c>
      <c r="AC238" s="34">
        <f t="shared" si="307"/>
        <v>0</v>
      </c>
      <c r="AD238" s="34">
        <f t="shared" si="308"/>
        <v>0</v>
      </c>
      <c r="AE238" s="34">
        <f t="shared" si="309"/>
        <v>0</v>
      </c>
      <c r="AF238" s="34">
        <f t="shared" si="310"/>
        <v>0</v>
      </c>
      <c r="AG238" s="34">
        <f t="shared" si="311"/>
        <v>0</v>
      </c>
      <c r="AH238" s="34">
        <f t="shared" si="312"/>
        <v>0</v>
      </c>
      <c r="AI238" s="33" t="s">
        <v>908</v>
      </c>
      <c r="AJ238" s="20">
        <f t="shared" si="313"/>
        <v>0</v>
      </c>
      <c r="AK238" s="20">
        <f t="shared" si="314"/>
        <v>0</v>
      </c>
      <c r="AL238" s="20">
        <f t="shared" si="315"/>
        <v>0</v>
      </c>
      <c r="AN238" s="34">
        <v>21</v>
      </c>
      <c r="AO238" s="34">
        <f t="shared" si="316"/>
        <v>0</v>
      </c>
      <c r="AP238" s="34">
        <f t="shared" si="317"/>
        <v>0</v>
      </c>
      <c r="AQ238" s="35" t="s">
        <v>8</v>
      </c>
      <c r="AV238" s="34">
        <f t="shared" si="318"/>
        <v>0</v>
      </c>
      <c r="AW238" s="34">
        <f t="shared" si="319"/>
        <v>0</v>
      </c>
      <c r="AX238" s="34">
        <f t="shared" si="320"/>
        <v>0</v>
      </c>
      <c r="AY238" s="37" t="s">
        <v>932</v>
      </c>
      <c r="AZ238" s="37" t="s">
        <v>939</v>
      </c>
      <c r="BA238" s="33" t="s">
        <v>946</v>
      </c>
      <c r="BC238" s="34">
        <f t="shared" si="321"/>
        <v>0</v>
      </c>
      <c r="BD238" s="34">
        <f t="shared" si="322"/>
        <v>0</v>
      </c>
      <c r="BE238" s="34">
        <v>0</v>
      </c>
      <c r="BF238" s="34">
        <f>238</f>
        <v>238</v>
      </c>
      <c r="BH238" s="20">
        <f t="shared" si="323"/>
        <v>0</v>
      </c>
      <c r="BI238" s="20">
        <f t="shared" si="324"/>
        <v>0</v>
      </c>
      <c r="BJ238" s="20">
        <f t="shared" si="325"/>
        <v>0</v>
      </c>
      <c r="BK238" s="20" t="s">
        <v>951</v>
      </c>
      <c r="BL238" s="34" t="s">
        <v>467</v>
      </c>
    </row>
    <row r="239" spans="1:64" x14ac:dyDescent="0.2">
      <c r="A239" s="4" t="s">
        <v>202</v>
      </c>
      <c r="B239" s="13" t="s">
        <v>487</v>
      </c>
      <c r="C239" s="140" t="s">
        <v>789</v>
      </c>
      <c r="D239" s="141"/>
      <c r="E239" s="141"/>
      <c r="F239" s="141"/>
      <c r="G239" s="13" t="s">
        <v>877</v>
      </c>
      <c r="H239" s="80">
        <v>4</v>
      </c>
      <c r="I239" s="20">
        <v>0</v>
      </c>
      <c r="J239" s="20">
        <f t="shared" si="302"/>
        <v>0</v>
      </c>
      <c r="K239" s="20">
        <f t="shared" si="303"/>
        <v>0</v>
      </c>
      <c r="L239" s="20">
        <f t="shared" si="304"/>
        <v>0</v>
      </c>
      <c r="M239" s="30"/>
      <c r="N239" s="6"/>
      <c r="Z239" s="34">
        <f t="shared" si="305"/>
        <v>0</v>
      </c>
      <c r="AB239" s="34">
        <f t="shared" si="306"/>
        <v>0</v>
      </c>
      <c r="AC239" s="34">
        <f t="shared" si="307"/>
        <v>0</v>
      </c>
      <c r="AD239" s="34">
        <f t="shared" si="308"/>
        <v>0</v>
      </c>
      <c r="AE239" s="34">
        <f t="shared" si="309"/>
        <v>0</v>
      </c>
      <c r="AF239" s="34">
        <f t="shared" si="310"/>
        <v>0</v>
      </c>
      <c r="AG239" s="34">
        <f t="shared" si="311"/>
        <v>0</v>
      </c>
      <c r="AH239" s="34">
        <f t="shared" si="312"/>
        <v>0</v>
      </c>
      <c r="AI239" s="33" t="s">
        <v>908</v>
      </c>
      <c r="AJ239" s="20">
        <f t="shared" si="313"/>
        <v>0</v>
      </c>
      <c r="AK239" s="20">
        <f t="shared" si="314"/>
        <v>0</v>
      </c>
      <c r="AL239" s="20">
        <f t="shared" si="315"/>
        <v>0</v>
      </c>
      <c r="AN239" s="34">
        <v>21</v>
      </c>
      <c r="AO239" s="34">
        <f t="shared" si="316"/>
        <v>0</v>
      </c>
      <c r="AP239" s="34">
        <f t="shared" si="317"/>
        <v>0</v>
      </c>
      <c r="AQ239" s="35" t="s">
        <v>8</v>
      </c>
      <c r="AV239" s="34">
        <f t="shared" si="318"/>
        <v>0</v>
      </c>
      <c r="AW239" s="34">
        <f t="shared" si="319"/>
        <v>0</v>
      </c>
      <c r="AX239" s="34">
        <f t="shared" si="320"/>
        <v>0</v>
      </c>
      <c r="AY239" s="37" t="s">
        <v>932</v>
      </c>
      <c r="AZ239" s="37" t="s">
        <v>939</v>
      </c>
      <c r="BA239" s="33" t="s">
        <v>946</v>
      </c>
      <c r="BC239" s="34">
        <f t="shared" si="321"/>
        <v>0</v>
      </c>
      <c r="BD239" s="34">
        <f t="shared" si="322"/>
        <v>0</v>
      </c>
      <c r="BE239" s="34">
        <v>0</v>
      </c>
      <c r="BF239" s="34">
        <f>239</f>
        <v>239</v>
      </c>
      <c r="BH239" s="20">
        <f t="shared" si="323"/>
        <v>0</v>
      </c>
      <c r="BI239" s="20">
        <f t="shared" si="324"/>
        <v>0</v>
      </c>
      <c r="BJ239" s="20">
        <f t="shared" si="325"/>
        <v>0</v>
      </c>
      <c r="BK239" s="20" t="s">
        <v>951</v>
      </c>
      <c r="BL239" s="34" t="s">
        <v>467</v>
      </c>
    </row>
    <row r="240" spans="1:64" x14ac:dyDescent="0.2">
      <c r="A240" s="4" t="s">
        <v>203</v>
      </c>
      <c r="B240" s="13" t="s">
        <v>488</v>
      </c>
      <c r="C240" s="140" t="s">
        <v>790</v>
      </c>
      <c r="D240" s="141"/>
      <c r="E240" s="141"/>
      <c r="F240" s="141"/>
      <c r="G240" s="13" t="s">
        <v>877</v>
      </c>
      <c r="H240" s="80">
        <v>10</v>
      </c>
      <c r="I240" s="20">
        <v>0</v>
      </c>
      <c r="J240" s="20">
        <f t="shared" si="302"/>
        <v>0</v>
      </c>
      <c r="K240" s="20">
        <f t="shared" si="303"/>
        <v>0</v>
      </c>
      <c r="L240" s="20">
        <f t="shared" si="304"/>
        <v>0</v>
      </c>
      <c r="M240" s="30"/>
      <c r="N240" s="6"/>
      <c r="Z240" s="34">
        <f t="shared" si="305"/>
        <v>0</v>
      </c>
      <c r="AB240" s="34">
        <f t="shared" si="306"/>
        <v>0</v>
      </c>
      <c r="AC240" s="34">
        <f t="shared" si="307"/>
        <v>0</v>
      </c>
      <c r="AD240" s="34">
        <f t="shared" si="308"/>
        <v>0</v>
      </c>
      <c r="AE240" s="34">
        <f t="shared" si="309"/>
        <v>0</v>
      </c>
      <c r="AF240" s="34">
        <f t="shared" si="310"/>
        <v>0</v>
      </c>
      <c r="AG240" s="34">
        <f t="shared" si="311"/>
        <v>0</v>
      </c>
      <c r="AH240" s="34">
        <f t="shared" si="312"/>
        <v>0</v>
      </c>
      <c r="AI240" s="33" t="s">
        <v>908</v>
      </c>
      <c r="AJ240" s="20">
        <f t="shared" si="313"/>
        <v>0</v>
      </c>
      <c r="AK240" s="20">
        <f t="shared" si="314"/>
        <v>0</v>
      </c>
      <c r="AL240" s="20">
        <f t="shared" si="315"/>
        <v>0</v>
      </c>
      <c r="AN240" s="34">
        <v>21</v>
      </c>
      <c r="AO240" s="34">
        <f t="shared" si="316"/>
        <v>0</v>
      </c>
      <c r="AP240" s="34">
        <f t="shared" si="317"/>
        <v>0</v>
      </c>
      <c r="AQ240" s="35" t="s">
        <v>8</v>
      </c>
      <c r="AV240" s="34">
        <f t="shared" si="318"/>
        <v>0</v>
      </c>
      <c r="AW240" s="34">
        <f t="shared" si="319"/>
        <v>0</v>
      </c>
      <c r="AX240" s="34">
        <f t="shared" si="320"/>
        <v>0</v>
      </c>
      <c r="AY240" s="37" t="s">
        <v>932</v>
      </c>
      <c r="AZ240" s="37" t="s">
        <v>939</v>
      </c>
      <c r="BA240" s="33" t="s">
        <v>946</v>
      </c>
      <c r="BC240" s="34">
        <f t="shared" si="321"/>
        <v>0</v>
      </c>
      <c r="BD240" s="34">
        <f t="shared" si="322"/>
        <v>0</v>
      </c>
      <c r="BE240" s="34">
        <v>0</v>
      </c>
      <c r="BF240" s="34">
        <f>240</f>
        <v>240</v>
      </c>
      <c r="BH240" s="20">
        <f t="shared" si="323"/>
        <v>0</v>
      </c>
      <c r="BI240" s="20">
        <f t="shared" si="324"/>
        <v>0</v>
      </c>
      <c r="BJ240" s="20">
        <f t="shared" si="325"/>
        <v>0</v>
      </c>
      <c r="BK240" s="20" t="s">
        <v>951</v>
      </c>
      <c r="BL240" s="34" t="s">
        <v>467</v>
      </c>
    </row>
    <row r="241" spans="1:64" x14ac:dyDescent="0.2">
      <c r="A241" s="4" t="s">
        <v>204</v>
      </c>
      <c r="B241" s="13" t="s">
        <v>489</v>
      </c>
      <c r="C241" s="140" t="s">
        <v>791</v>
      </c>
      <c r="D241" s="141"/>
      <c r="E241" s="141"/>
      <c r="F241" s="141"/>
      <c r="G241" s="13" t="s">
        <v>877</v>
      </c>
      <c r="H241" s="80">
        <v>2</v>
      </c>
      <c r="I241" s="20">
        <v>0</v>
      </c>
      <c r="J241" s="20">
        <f t="shared" si="302"/>
        <v>0</v>
      </c>
      <c r="K241" s="20">
        <f t="shared" si="303"/>
        <v>0</v>
      </c>
      <c r="L241" s="20">
        <f t="shared" si="304"/>
        <v>0</v>
      </c>
      <c r="M241" s="30"/>
      <c r="N241" s="6"/>
      <c r="Z241" s="34">
        <f t="shared" si="305"/>
        <v>0</v>
      </c>
      <c r="AB241" s="34">
        <f t="shared" si="306"/>
        <v>0</v>
      </c>
      <c r="AC241" s="34">
        <f t="shared" si="307"/>
        <v>0</v>
      </c>
      <c r="AD241" s="34">
        <f t="shared" si="308"/>
        <v>0</v>
      </c>
      <c r="AE241" s="34">
        <f t="shared" si="309"/>
        <v>0</v>
      </c>
      <c r="AF241" s="34">
        <f t="shared" si="310"/>
        <v>0</v>
      </c>
      <c r="AG241" s="34">
        <f t="shared" si="311"/>
        <v>0</v>
      </c>
      <c r="AH241" s="34">
        <f t="shared" si="312"/>
        <v>0</v>
      </c>
      <c r="AI241" s="33" t="s">
        <v>908</v>
      </c>
      <c r="AJ241" s="20">
        <f t="shared" si="313"/>
        <v>0</v>
      </c>
      <c r="AK241" s="20">
        <f t="shared" si="314"/>
        <v>0</v>
      </c>
      <c r="AL241" s="20">
        <f t="shared" si="315"/>
        <v>0</v>
      </c>
      <c r="AN241" s="34">
        <v>21</v>
      </c>
      <c r="AO241" s="34">
        <f t="shared" si="316"/>
        <v>0</v>
      </c>
      <c r="AP241" s="34">
        <f t="shared" si="317"/>
        <v>0</v>
      </c>
      <c r="AQ241" s="35" t="s">
        <v>8</v>
      </c>
      <c r="AV241" s="34">
        <f t="shared" si="318"/>
        <v>0</v>
      </c>
      <c r="AW241" s="34">
        <f t="shared" si="319"/>
        <v>0</v>
      </c>
      <c r="AX241" s="34">
        <f t="shared" si="320"/>
        <v>0</v>
      </c>
      <c r="AY241" s="37" t="s">
        <v>932</v>
      </c>
      <c r="AZ241" s="37" t="s">
        <v>939</v>
      </c>
      <c r="BA241" s="33" t="s">
        <v>946</v>
      </c>
      <c r="BC241" s="34">
        <f t="shared" si="321"/>
        <v>0</v>
      </c>
      <c r="BD241" s="34">
        <f t="shared" si="322"/>
        <v>0</v>
      </c>
      <c r="BE241" s="34">
        <v>0</v>
      </c>
      <c r="BF241" s="34">
        <f>241</f>
        <v>241</v>
      </c>
      <c r="BH241" s="20">
        <f t="shared" si="323"/>
        <v>0</v>
      </c>
      <c r="BI241" s="20">
        <f t="shared" si="324"/>
        <v>0</v>
      </c>
      <c r="BJ241" s="20">
        <f t="shared" si="325"/>
        <v>0</v>
      </c>
      <c r="BK241" s="20" t="s">
        <v>951</v>
      </c>
      <c r="BL241" s="34" t="s">
        <v>467</v>
      </c>
    </row>
    <row r="242" spans="1:64" x14ac:dyDescent="0.2">
      <c r="A242" s="6"/>
      <c r="B242" s="15"/>
      <c r="C242" s="150" t="s">
        <v>792</v>
      </c>
      <c r="D242" s="151"/>
      <c r="E242" s="151"/>
      <c r="F242" s="151"/>
      <c r="G242" s="151"/>
      <c r="H242" s="151"/>
      <c r="I242" s="151"/>
      <c r="J242" s="151"/>
      <c r="K242" s="151"/>
      <c r="L242" s="151"/>
      <c r="M242" s="152"/>
      <c r="N242" s="6"/>
    </row>
    <row r="243" spans="1:64" x14ac:dyDescent="0.2">
      <c r="A243" s="4" t="s">
        <v>205</v>
      </c>
      <c r="B243" s="13" t="s">
        <v>490</v>
      </c>
      <c r="C243" s="140" t="s">
        <v>793</v>
      </c>
      <c r="D243" s="141"/>
      <c r="E243" s="141"/>
      <c r="F243" s="141"/>
      <c r="G243" s="13" t="s">
        <v>877</v>
      </c>
      <c r="H243" s="80">
        <v>1</v>
      </c>
      <c r="I243" s="20">
        <v>0</v>
      </c>
      <c r="J243" s="20">
        <f t="shared" ref="J243:J279" si="326">H243*AO243</f>
        <v>0</v>
      </c>
      <c r="K243" s="20">
        <f t="shared" ref="K243:K279" si="327">H243*AP243</f>
        <v>0</v>
      </c>
      <c r="L243" s="20">
        <f t="shared" ref="L243:L279" si="328">H243*I243</f>
        <v>0</v>
      </c>
      <c r="M243" s="30"/>
      <c r="N243" s="6"/>
      <c r="Z243" s="34">
        <f t="shared" ref="Z243:Z279" si="329">IF(AQ243="5",BJ243,0)</f>
        <v>0</v>
      </c>
      <c r="AB243" s="34">
        <f t="shared" ref="AB243:AB279" si="330">IF(AQ243="1",BH243,0)</f>
        <v>0</v>
      </c>
      <c r="AC243" s="34">
        <f t="shared" ref="AC243:AC279" si="331">IF(AQ243="1",BI243,0)</f>
        <v>0</v>
      </c>
      <c r="AD243" s="34">
        <f t="shared" ref="AD243:AD279" si="332">IF(AQ243="7",BH243,0)</f>
        <v>0</v>
      </c>
      <c r="AE243" s="34">
        <f t="shared" ref="AE243:AE279" si="333">IF(AQ243="7",BI243,0)</f>
        <v>0</v>
      </c>
      <c r="AF243" s="34">
        <f t="shared" ref="AF243:AF279" si="334">IF(AQ243="2",BH243,0)</f>
        <v>0</v>
      </c>
      <c r="AG243" s="34">
        <f t="shared" ref="AG243:AG279" si="335">IF(AQ243="2",BI243,0)</f>
        <v>0</v>
      </c>
      <c r="AH243" s="34">
        <f t="shared" ref="AH243:AH279" si="336">IF(AQ243="0",BJ243,0)</f>
        <v>0</v>
      </c>
      <c r="AI243" s="33" t="s">
        <v>908</v>
      </c>
      <c r="AJ243" s="20">
        <f t="shared" ref="AJ243:AJ279" si="337">IF(AN243=0,L243,0)</f>
        <v>0</v>
      </c>
      <c r="AK243" s="20">
        <f t="shared" ref="AK243:AK279" si="338">IF(AN243=15,L243,0)</f>
        <v>0</v>
      </c>
      <c r="AL243" s="20">
        <f t="shared" ref="AL243:AL279" si="339">IF(AN243=21,L243,0)</f>
        <v>0</v>
      </c>
      <c r="AN243" s="34">
        <v>21</v>
      </c>
      <c r="AO243" s="34">
        <f t="shared" ref="AO243:AO250" si="340">I243*0.74</f>
        <v>0</v>
      </c>
      <c r="AP243" s="34">
        <f t="shared" ref="AP243:AP250" si="341">I243*(1-0.74)</f>
        <v>0</v>
      </c>
      <c r="AQ243" s="35" t="s">
        <v>8</v>
      </c>
      <c r="AV243" s="34">
        <f t="shared" ref="AV243:AV279" si="342">AW243+AX243</f>
        <v>0</v>
      </c>
      <c r="AW243" s="34">
        <f t="shared" ref="AW243:AW279" si="343">H243*AO243</f>
        <v>0</v>
      </c>
      <c r="AX243" s="34">
        <f t="shared" ref="AX243:AX279" si="344">H243*AP243</f>
        <v>0</v>
      </c>
      <c r="AY243" s="37" t="s">
        <v>932</v>
      </c>
      <c r="AZ243" s="37" t="s">
        <v>939</v>
      </c>
      <c r="BA243" s="33" t="s">
        <v>946</v>
      </c>
      <c r="BC243" s="34">
        <f t="shared" ref="BC243:BC279" si="345">AW243+AX243</f>
        <v>0</v>
      </c>
      <c r="BD243" s="34">
        <f t="shared" ref="BD243:BD279" si="346">I243/(100-BE243)*100</f>
        <v>0</v>
      </c>
      <c r="BE243" s="34">
        <v>0</v>
      </c>
      <c r="BF243" s="34">
        <f>243</f>
        <v>243</v>
      </c>
      <c r="BH243" s="20">
        <f t="shared" ref="BH243:BH279" si="347">H243*AO243</f>
        <v>0</v>
      </c>
      <c r="BI243" s="20">
        <f t="shared" ref="BI243:BI279" si="348">H243*AP243</f>
        <v>0</v>
      </c>
      <c r="BJ243" s="20">
        <f t="shared" ref="BJ243:BJ279" si="349">H243*I243</f>
        <v>0</v>
      </c>
      <c r="BK243" s="20" t="s">
        <v>951</v>
      </c>
      <c r="BL243" s="34" t="s">
        <v>467</v>
      </c>
    </row>
    <row r="244" spans="1:64" x14ac:dyDescent="0.2">
      <c r="A244" s="4" t="s">
        <v>206</v>
      </c>
      <c r="B244" s="13" t="s">
        <v>491</v>
      </c>
      <c r="C244" s="140" t="s">
        <v>794</v>
      </c>
      <c r="D244" s="141"/>
      <c r="E244" s="141"/>
      <c r="F244" s="141"/>
      <c r="G244" s="13" t="s">
        <v>879</v>
      </c>
      <c r="H244" s="80">
        <v>125</v>
      </c>
      <c r="I244" s="20">
        <v>0</v>
      </c>
      <c r="J244" s="20">
        <f t="shared" si="326"/>
        <v>0</v>
      </c>
      <c r="K244" s="20">
        <f t="shared" si="327"/>
        <v>0</v>
      </c>
      <c r="L244" s="20">
        <f t="shared" si="328"/>
        <v>0</v>
      </c>
      <c r="M244" s="30"/>
      <c r="N244" s="6"/>
      <c r="Z244" s="34">
        <f t="shared" si="329"/>
        <v>0</v>
      </c>
      <c r="AB244" s="34">
        <f t="shared" si="330"/>
        <v>0</v>
      </c>
      <c r="AC244" s="34">
        <f t="shared" si="331"/>
        <v>0</v>
      </c>
      <c r="AD244" s="34">
        <f t="shared" si="332"/>
        <v>0</v>
      </c>
      <c r="AE244" s="34">
        <f t="shared" si="333"/>
        <v>0</v>
      </c>
      <c r="AF244" s="34">
        <f t="shared" si="334"/>
        <v>0</v>
      </c>
      <c r="AG244" s="34">
        <f t="shared" si="335"/>
        <v>0</v>
      </c>
      <c r="AH244" s="34">
        <f t="shared" si="336"/>
        <v>0</v>
      </c>
      <c r="AI244" s="33" t="s">
        <v>908</v>
      </c>
      <c r="AJ244" s="20">
        <f t="shared" si="337"/>
        <v>0</v>
      </c>
      <c r="AK244" s="20">
        <f t="shared" si="338"/>
        <v>0</v>
      </c>
      <c r="AL244" s="20">
        <f t="shared" si="339"/>
        <v>0</v>
      </c>
      <c r="AN244" s="34">
        <v>21</v>
      </c>
      <c r="AO244" s="34">
        <f t="shared" si="340"/>
        <v>0</v>
      </c>
      <c r="AP244" s="34">
        <f t="shared" si="341"/>
        <v>0</v>
      </c>
      <c r="AQ244" s="35" t="s">
        <v>8</v>
      </c>
      <c r="AV244" s="34">
        <f t="shared" si="342"/>
        <v>0</v>
      </c>
      <c r="AW244" s="34">
        <f t="shared" si="343"/>
        <v>0</v>
      </c>
      <c r="AX244" s="34">
        <f t="shared" si="344"/>
        <v>0</v>
      </c>
      <c r="AY244" s="37" t="s">
        <v>932</v>
      </c>
      <c r="AZ244" s="37" t="s">
        <v>939</v>
      </c>
      <c r="BA244" s="33" t="s">
        <v>946</v>
      </c>
      <c r="BC244" s="34">
        <f t="shared" si="345"/>
        <v>0</v>
      </c>
      <c r="BD244" s="34">
        <f t="shared" si="346"/>
        <v>0</v>
      </c>
      <c r="BE244" s="34">
        <v>0</v>
      </c>
      <c r="BF244" s="34">
        <f>244</f>
        <v>244</v>
      </c>
      <c r="BH244" s="20">
        <f t="shared" si="347"/>
        <v>0</v>
      </c>
      <c r="BI244" s="20">
        <f t="shared" si="348"/>
        <v>0</v>
      </c>
      <c r="BJ244" s="20">
        <f t="shared" si="349"/>
        <v>0</v>
      </c>
      <c r="BK244" s="20" t="s">
        <v>951</v>
      </c>
      <c r="BL244" s="34" t="s">
        <v>467</v>
      </c>
    </row>
    <row r="245" spans="1:64" x14ac:dyDescent="0.2">
      <c r="A245" s="4" t="s">
        <v>207</v>
      </c>
      <c r="B245" s="13" t="s">
        <v>492</v>
      </c>
      <c r="C245" s="140" t="s">
        <v>794</v>
      </c>
      <c r="D245" s="141"/>
      <c r="E245" s="141"/>
      <c r="F245" s="141"/>
      <c r="G245" s="13" t="s">
        <v>879</v>
      </c>
      <c r="H245" s="80">
        <v>300</v>
      </c>
      <c r="I245" s="20">
        <v>0</v>
      </c>
      <c r="J245" s="20">
        <f t="shared" si="326"/>
        <v>0</v>
      </c>
      <c r="K245" s="20">
        <f t="shared" si="327"/>
        <v>0</v>
      </c>
      <c r="L245" s="20">
        <f t="shared" si="328"/>
        <v>0</v>
      </c>
      <c r="M245" s="30"/>
      <c r="N245" s="6"/>
      <c r="Z245" s="34">
        <f t="shared" si="329"/>
        <v>0</v>
      </c>
      <c r="AB245" s="34">
        <f t="shared" si="330"/>
        <v>0</v>
      </c>
      <c r="AC245" s="34">
        <f t="shared" si="331"/>
        <v>0</v>
      </c>
      <c r="AD245" s="34">
        <f t="shared" si="332"/>
        <v>0</v>
      </c>
      <c r="AE245" s="34">
        <f t="shared" si="333"/>
        <v>0</v>
      </c>
      <c r="AF245" s="34">
        <f t="shared" si="334"/>
        <v>0</v>
      </c>
      <c r="AG245" s="34">
        <f t="shared" si="335"/>
        <v>0</v>
      </c>
      <c r="AH245" s="34">
        <f t="shared" si="336"/>
        <v>0</v>
      </c>
      <c r="AI245" s="33" t="s">
        <v>908</v>
      </c>
      <c r="AJ245" s="20">
        <f t="shared" si="337"/>
        <v>0</v>
      </c>
      <c r="AK245" s="20">
        <f t="shared" si="338"/>
        <v>0</v>
      </c>
      <c r="AL245" s="20">
        <f t="shared" si="339"/>
        <v>0</v>
      </c>
      <c r="AN245" s="34">
        <v>21</v>
      </c>
      <c r="AO245" s="34">
        <f t="shared" si="340"/>
        <v>0</v>
      </c>
      <c r="AP245" s="34">
        <f t="shared" si="341"/>
        <v>0</v>
      </c>
      <c r="AQ245" s="35" t="s">
        <v>8</v>
      </c>
      <c r="AV245" s="34">
        <f t="shared" si="342"/>
        <v>0</v>
      </c>
      <c r="AW245" s="34">
        <f t="shared" si="343"/>
        <v>0</v>
      </c>
      <c r="AX245" s="34">
        <f t="shared" si="344"/>
        <v>0</v>
      </c>
      <c r="AY245" s="37" t="s">
        <v>932</v>
      </c>
      <c r="AZ245" s="37" t="s">
        <v>939</v>
      </c>
      <c r="BA245" s="33" t="s">
        <v>946</v>
      </c>
      <c r="BC245" s="34">
        <f t="shared" si="345"/>
        <v>0</v>
      </c>
      <c r="BD245" s="34">
        <f t="shared" si="346"/>
        <v>0</v>
      </c>
      <c r="BE245" s="34">
        <v>0</v>
      </c>
      <c r="BF245" s="34">
        <f>245</f>
        <v>245</v>
      </c>
      <c r="BH245" s="20">
        <f t="shared" si="347"/>
        <v>0</v>
      </c>
      <c r="BI245" s="20">
        <f t="shared" si="348"/>
        <v>0</v>
      </c>
      <c r="BJ245" s="20">
        <f t="shared" si="349"/>
        <v>0</v>
      </c>
      <c r="BK245" s="20" t="s">
        <v>951</v>
      </c>
      <c r="BL245" s="34" t="s">
        <v>467</v>
      </c>
    </row>
    <row r="246" spans="1:64" x14ac:dyDescent="0.2">
      <c r="A246" s="4" t="s">
        <v>208</v>
      </c>
      <c r="B246" s="13" t="s">
        <v>493</v>
      </c>
      <c r="C246" s="140" t="s">
        <v>783</v>
      </c>
      <c r="D246" s="141"/>
      <c r="E246" s="141"/>
      <c r="F246" s="141"/>
      <c r="G246" s="13" t="s">
        <v>879</v>
      </c>
      <c r="H246" s="80">
        <v>25</v>
      </c>
      <c r="I246" s="20">
        <v>0</v>
      </c>
      <c r="J246" s="20">
        <f t="shared" si="326"/>
        <v>0</v>
      </c>
      <c r="K246" s="20">
        <f t="shared" si="327"/>
        <v>0</v>
      </c>
      <c r="L246" s="20">
        <f t="shared" si="328"/>
        <v>0</v>
      </c>
      <c r="M246" s="30"/>
      <c r="N246" s="6"/>
      <c r="Z246" s="34">
        <f t="shared" si="329"/>
        <v>0</v>
      </c>
      <c r="AB246" s="34">
        <f t="shared" si="330"/>
        <v>0</v>
      </c>
      <c r="AC246" s="34">
        <f t="shared" si="331"/>
        <v>0</v>
      </c>
      <c r="AD246" s="34">
        <f t="shared" si="332"/>
        <v>0</v>
      </c>
      <c r="AE246" s="34">
        <f t="shared" si="333"/>
        <v>0</v>
      </c>
      <c r="AF246" s="34">
        <f t="shared" si="334"/>
        <v>0</v>
      </c>
      <c r="AG246" s="34">
        <f t="shared" si="335"/>
        <v>0</v>
      </c>
      <c r="AH246" s="34">
        <f t="shared" si="336"/>
        <v>0</v>
      </c>
      <c r="AI246" s="33" t="s">
        <v>908</v>
      </c>
      <c r="AJ246" s="20">
        <f t="shared" si="337"/>
        <v>0</v>
      </c>
      <c r="AK246" s="20">
        <f t="shared" si="338"/>
        <v>0</v>
      </c>
      <c r="AL246" s="20">
        <f t="shared" si="339"/>
        <v>0</v>
      </c>
      <c r="AN246" s="34">
        <v>21</v>
      </c>
      <c r="AO246" s="34">
        <f t="shared" si="340"/>
        <v>0</v>
      </c>
      <c r="AP246" s="34">
        <f t="shared" si="341"/>
        <v>0</v>
      </c>
      <c r="AQ246" s="35" t="s">
        <v>8</v>
      </c>
      <c r="AV246" s="34">
        <f t="shared" si="342"/>
        <v>0</v>
      </c>
      <c r="AW246" s="34">
        <f t="shared" si="343"/>
        <v>0</v>
      </c>
      <c r="AX246" s="34">
        <f t="shared" si="344"/>
        <v>0</v>
      </c>
      <c r="AY246" s="37" t="s">
        <v>932</v>
      </c>
      <c r="AZ246" s="37" t="s">
        <v>939</v>
      </c>
      <c r="BA246" s="33" t="s">
        <v>946</v>
      </c>
      <c r="BC246" s="34">
        <f t="shared" si="345"/>
        <v>0</v>
      </c>
      <c r="BD246" s="34">
        <f t="shared" si="346"/>
        <v>0</v>
      </c>
      <c r="BE246" s="34">
        <v>0</v>
      </c>
      <c r="BF246" s="34">
        <f>246</f>
        <v>246</v>
      </c>
      <c r="BH246" s="20">
        <f t="shared" si="347"/>
        <v>0</v>
      </c>
      <c r="BI246" s="20">
        <f t="shared" si="348"/>
        <v>0</v>
      </c>
      <c r="BJ246" s="20">
        <f t="shared" si="349"/>
        <v>0</v>
      </c>
      <c r="BK246" s="20" t="s">
        <v>951</v>
      </c>
      <c r="BL246" s="34" t="s">
        <v>467</v>
      </c>
    </row>
    <row r="247" spans="1:64" x14ac:dyDescent="0.2">
      <c r="A247" s="4" t="s">
        <v>209</v>
      </c>
      <c r="B247" s="13" t="s">
        <v>494</v>
      </c>
      <c r="C247" s="140" t="s">
        <v>795</v>
      </c>
      <c r="D247" s="141"/>
      <c r="E247" s="141"/>
      <c r="F247" s="141"/>
      <c r="G247" s="13" t="s">
        <v>879</v>
      </c>
      <c r="H247" s="80">
        <v>20</v>
      </c>
      <c r="I247" s="20">
        <v>0</v>
      </c>
      <c r="J247" s="20">
        <f t="shared" si="326"/>
        <v>0</v>
      </c>
      <c r="K247" s="20">
        <f t="shared" si="327"/>
        <v>0</v>
      </c>
      <c r="L247" s="20">
        <f t="shared" si="328"/>
        <v>0</v>
      </c>
      <c r="M247" s="30"/>
      <c r="N247" s="6"/>
      <c r="Z247" s="34">
        <f t="shared" si="329"/>
        <v>0</v>
      </c>
      <c r="AB247" s="34">
        <f t="shared" si="330"/>
        <v>0</v>
      </c>
      <c r="AC247" s="34">
        <f t="shared" si="331"/>
        <v>0</v>
      </c>
      <c r="AD247" s="34">
        <f t="shared" si="332"/>
        <v>0</v>
      </c>
      <c r="AE247" s="34">
        <f t="shared" si="333"/>
        <v>0</v>
      </c>
      <c r="AF247" s="34">
        <f t="shared" si="334"/>
        <v>0</v>
      </c>
      <c r="AG247" s="34">
        <f t="shared" si="335"/>
        <v>0</v>
      </c>
      <c r="AH247" s="34">
        <f t="shared" si="336"/>
        <v>0</v>
      </c>
      <c r="AI247" s="33" t="s">
        <v>908</v>
      </c>
      <c r="AJ247" s="20">
        <f t="shared" si="337"/>
        <v>0</v>
      </c>
      <c r="AK247" s="20">
        <f t="shared" si="338"/>
        <v>0</v>
      </c>
      <c r="AL247" s="20">
        <f t="shared" si="339"/>
        <v>0</v>
      </c>
      <c r="AN247" s="34">
        <v>21</v>
      </c>
      <c r="AO247" s="34">
        <f t="shared" si="340"/>
        <v>0</v>
      </c>
      <c r="AP247" s="34">
        <f t="shared" si="341"/>
        <v>0</v>
      </c>
      <c r="AQ247" s="35" t="s">
        <v>8</v>
      </c>
      <c r="AV247" s="34">
        <f t="shared" si="342"/>
        <v>0</v>
      </c>
      <c r="AW247" s="34">
        <f t="shared" si="343"/>
        <v>0</v>
      </c>
      <c r="AX247" s="34">
        <f t="shared" si="344"/>
        <v>0</v>
      </c>
      <c r="AY247" s="37" t="s">
        <v>932</v>
      </c>
      <c r="AZ247" s="37" t="s">
        <v>939</v>
      </c>
      <c r="BA247" s="33" t="s">
        <v>946</v>
      </c>
      <c r="BC247" s="34">
        <f t="shared" si="345"/>
        <v>0</v>
      </c>
      <c r="BD247" s="34">
        <f t="shared" si="346"/>
        <v>0</v>
      </c>
      <c r="BE247" s="34">
        <v>0</v>
      </c>
      <c r="BF247" s="34">
        <f>247</f>
        <v>247</v>
      </c>
      <c r="BH247" s="20">
        <f t="shared" si="347"/>
        <v>0</v>
      </c>
      <c r="BI247" s="20">
        <f t="shared" si="348"/>
        <v>0</v>
      </c>
      <c r="BJ247" s="20">
        <f t="shared" si="349"/>
        <v>0</v>
      </c>
      <c r="BK247" s="20" t="s">
        <v>951</v>
      </c>
      <c r="BL247" s="34" t="s">
        <v>467</v>
      </c>
    </row>
    <row r="248" spans="1:64" x14ac:dyDescent="0.2">
      <c r="A248" s="4" t="s">
        <v>210</v>
      </c>
      <c r="B248" s="13" t="s">
        <v>495</v>
      </c>
      <c r="C248" s="140" t="s">
        <v>796</v>
      </c>
      <c r="D248" s="141"/>
      <c r="E248" s="141"/>
      <c r="F248" s="141"/>
      <c r="G248" s="13" t="s">
        <v>877</v>
      </c>
      <c r="H248" s="80">
        <v>4</v>
      </c>
      <c r="I248" s="20">
        <v>0</v>
      </c>
      <c r="J248" s="20">
        <f t="shared" si="326"/>
        <v>0</v>
      </c>
      <c r="K248" s="20">
        <f t="shared" si="327"/>
        <v>0</v>
      </c>
      <c r="L248" s="20">
        <f t="shared" si="328"/>
        <v>0</v>
      </c>
      <c r="M248" s="30"/>
      <c r="N248" s="6"/>
      <c r="Z248" s="34">
        <f t="shared" si="329"/>
        <v>0</v>
      </c>
      <c r="AB248" s="34">
        <f t="shared" si="330"/>
        <v>0</v>
      </c>
      <c r="AC248" s="34">
        <f t="shared" si="331"/>
        <v>0</v>
      </c>
      <c r="AD248" s="34">
        <f t="shared" si="332"/>
        <v>0</v>
      </c>
      <c r="AE248" s="34">
        <f t="shared" si="333"/>
        <v>0</v>
      </c>
      <c r="AF248" s="34">
        <f t="shared" si="334"/>
        <v>0</v>
      </c>
      <c r="AG248" s="34">
        <f t="shared" si="335"/>
        <v>0</v>
      </c>
      <c r="AH248" s="34">
        <f t="shared" si="336"/>
        <v>0</v>
      </c>
      <c r="AI248" s="33" t="s">
        <v>908</v>
      </c>
      <c r="AJ248" s="20">
        <f t="shared" si="337"/>
        <v>0</v>
      </c>
      <c r="AK248" s="20">
        <f t="shared" si="338"/>
        <v>0</v>
      </c>
      <c r="AL248" s="20">
        <f t="shared" si="339"/>
        <v>0</v>
      </c>
      <c r="AN248" s="34">
        <v>21</v>
      </c>
      <c r="AO248" s="34">
        <f t="shared" si="340"/>
        <v>0</v>
      </c>
      <c r="AP248" s="34">
        <f t="shared" si="341"/>
        <v>0</v>
      </c>
      <c r="AQ248" s="35" t="s">
        <v>8</v>
      </c>
      <c r="AV248" s="34">
        <f t="shared" si="342"/>
        <v>0</v>
      </c>
      <c r="AW248" s="34">
        <f t="shared" si="343"/>
        <v>0</v>
      </c>
      <c r="AX248" s="34">
        <f t="shared" si="344"/>
        <v>0</v>
      </c>
      <c r="AY248" s="37" t="s">
        <v>932</v>
      </c>
      <c r="AZ248" s="37" t="s">
        <v>939</v>
      </c>
      <c r="BA248" s="33" t="s">
        <v>946</v>
      </c>
      <c r="BC248" s="34">
        <f t="shared" si="345"/>
        <v>0</v>
      </c>
      <c r="BD248" s="34">
        <f t="shared" si="346"/>
        <v>0</v>
      </c>
      <c r="BE248" s="34">
        <v>0</v>
      </c>
      <c r="BF248" s="34">
        <f>248</f>
        <v>248</v>
      </c>
      <c r="BH248" s="20">
        <f t="shared" si="347"/>
        <v>0</v>
      </c>
      <c r="BI248" s="20">
        <f t="shared" si="348"/>
        <v>0</v>
      </c>
      <c r="BJ248" s="20">
        <f t="shared" si="349"/>
        <v>0</v>
      </c>
      <c r="BK248" s="20" t="s">
        <v>951</v>
      </c>
      <c r="BL248" s="34" t="s">
        <v>467</v>
      </c>
    </row>
    <row r="249" spans="1:64" x14ac:dyDescent="0.2">
      <c r="A249" s="4" t="s">
        <v>211</v>
      </c>
      <c r="B249" s="13" t="s">
        <v>496</v>
      </c>
      <c r="C249" s="140" t="s">
        <v>797</v>
      </c>
      <c r="D249" s="141"/>
      <c r="E249" s="141"/>
      <c r="F249" s="141"/>
      <c r="G249" s="13" t="s">
        <v>877</v>
      </c>
      <c r="H249" s="80">
        <v>80</v>
      </c>
      <c r="I249" s="20">
        <v>0</v>
      </c>
      <c r="J249" s="20">
        <f t="shared" si="326"/>
        <v>0</v>
      </c>
      <c r="K249" s="20">
        <f t="shared" si="327"/>
        <v>0</v>
      </c>
      <c r="L249" s="20">
        <f t="shared" si="328"/>
        <v>0</v>
      </c>
      <c r="M249" s="30"/>
      <c r="N249" s="6"/>
      <c r="Z249" s="34">
        <f t="shared" si="329"/>
        <v>0</v>
      </c>
      <c r="AB249" s="34">
        <f t="shared" si="330"/>
        <v>0</v>
      </c>
      <c r="AC249" s="34">
        <f t="shared" si="331"/>
        <v>0</v>
      </c>
      <c r="AD249" s="34">
        <f t="shared" si="332"/>
        <v>0</v>
      </c>
      <c r="AE249" s="34">
        <f t="shared" si="333"/>
        <v>0</v>
      </c>
      <c r="AF249" s="34">
        <f t="shared" si="334"/>
        <v>0</v>
      </c>
      <c r="AG249" s="34">
        <f t="shared" si="335"/>
        <v>0</v>
      </c>
      <c r="AH249" s="34">
        <f t="shared" si="336"/>
        <v>0</v>
      </c>
      <c r="AI249" s="33" t="s">
        <v>908</v>
      </c>
      <c r="AJ249" s="20">
        <f t="shared" si="337"/>
        <v>0</v>
      </c>
      <c r="AK249" s="20">
        <f t="shared" si="338"/>
        <v>0</v>
      </c>
      <c r="AL249" s="20">
        <f t="shared" si="339"/>
        <v>0</v>
      </c>
      <c r="AN249" s="34">
        <v>21</v>
      </c>
      <c r="AO249" s="34">
        <f t="shared" si="340"/>
        <v>0</v>
      </c>
      <c r="AP249" s="34">
        <f t="shared" si="341"/>
        <v>0</v>
      </c>
      <c r="AQ249" s="35" t="s">
        <v>8</v>
      </c>
      <c r="AV249" s="34">
        <f t="shared" si="342"/>
        <v>0</v>
      </c>
      <c r="AW249" s="34">
        <f t="shared" si="343"/>
        <v>0</v>
      </c>
      <c r="AX249" s="34">
        <f t="shared" si="344"/>
        <v>0</v>
      </c>
      <c r="AY249" s="37" t="s">
        <v>932</v>
      </c>
      <c r="AZ249" s="37" t="s">
        <v>939</v>
      </c>
      <c r="BA249" s="33" t="s">
        <v>946</v>
      </c>
      <c r="BC249" s="34">
        <f t="shared" si="345"/>
        <v>0</v>
      </c>
      <c r="BD249" s="34">
        <f t="shared" si="346"/>
        <v>0</v>
      </c>
      <c r="BE249" s="34">
        <v>0</v>
      </c>
      <c r="BF249" s="34">
        <f>249</f>
        <v>249</v>
      </c>
      <c r="BH249" s="20">
        <f t="shared" si="347"/>
        <v>0</v>
      </c>
      <c r="BI249" s="20">
        <f t="shared" si="348"/>
        <v>0</v>
      </c>
      <c r="BJ249" s="20">
        <f t="shared" si="349"/>
        <v>0</v>
      </c>
      <c r="BK249" s="20" t="s">
        <v>951</v>
      </c>
      <c r="BL249" s="34" t="s">
        <v>467</v>
      </c>
    </row>
    <row r="250" spans="1:64" x14ac:dyDescent="0.2">
      <c r="A250" s="4" t="s">
        <v>212</v>
      </c>
      <c r="B250" s="13" t="s">
        <v>497</v>
      </c>
      <c r="C250" s="140" t="s">
        <v>798</v>
      </c>
      <c r="D250" s="141"/>
      <c r="E250" s="141"/>
      <c r="F250" s="141"/>
      <c r="G250" s="13" t="s">
        <v>879</v>
      </c>
      <c r="H250" s="80">
        <v>25</v>
      </c>
      <c r="I250" s="20">
        <v>0</v>
      </c>
      <c r="J250" s="20">
        <f t="shared" si="326"/>
        <v>0</v>
      </c>
      <c r="K250" s="20">
        <f t="shared" si="327"/>
        <v>0</v>
      </c>
      <c r="L250" s="20">
        <f t="shared" si="328"/>
        <v>0</v>
      </c>
      <c r="M250" s="30"/>
      <c r="N250" s="6"/>
      <c r="Z250" s="34">
        <f t="shared" si="329"/>
        <v>0</v>
      </c>
      <c r="AB250" s="34">
        <f t="shared" si="330"/>
        <v>0</v>
      </c>
      <c r="AC250" s="34">
        <f t="shared" si="331"/>
        <v>0</v>
      </c>
      <c r="AD250" s="34">
        <f t="shared" si="332"/>
        <v>0</v>
      </c>
      <c r="AE250" s="34">
        <f t="shared" si="333"/>
        <v>0</v>
      </c>
      <c r="AF250" s="34">
        <f t="shared" si="334"/>
        <v>0</v>
      </c>
      <c r="AG250" s="34">
        <f t="shared" si="335"/>
        <v>0</v>
      </c>
      <c r="AH250" s="34">
        <f t="shared" si="336"/>
        <v>0</v>
      </c>
      <c r="AI250" s="33" t="s">
        <v>908</v>
      </c>
      <c r="AJ250" s="20">
        <f t="shared" si="337"/>
        <v>0</v>
      </c>
      <c r="AK250" s="20">
        <f t="shared" si="338"/>
        <v>0</v>
      </c>
      <c r="AL250" s="20">
        <f t="shared" si="339"/>
        <v>0</v>
      </c>
      <c r="AN250" s="34">
        <v>21</v>
      </c>
      <c r="AO250" s="34">
        <f t="shared" si="340"/>
        <v>0</v>
      </c>
      <c r="AP250" s="34">
        <f t="shared" si="341"/>
        <v>0</v>
      </c>
      <c r="AQ250" s="35" t="s">
        <v>8</v>
      </c>
      <c r="AV250" s="34">
        <f t="shared" si="342"/>
        <v>0</v>
      </c>
      <c r="AW250" s="34">
        <f t="shared" si="343"/>
        <v>0</v>
      </c>
      <c r="AX250" s="34">
        <f t="shared" si="344"/>
        <v>0</v>
      </c>
      <c r="AY250" s="37" t="s">
        <v>932</v>
      </c>
      <c r="AZ250" s="37" t="s">
        <v>939</v>
      </c>
      <c r="BA250" s="33" t="s">
        <v>946</v>
      </c>
      <c r="BC250" s="34">
        <f t="shared" si="345"/>
        <v>0</v>
      </c>
      <c r="BD250" s="34">
        <f t="shared" si="346"/>
        <v>0</v>
      </c>
      <c r="BE250" s="34">
        <v>0</v>
      </c>
      <c r="BF250" s="34">
        <f>250</f>
        <v>250</v>
      </c>
      <c r="BH250" s="20">
        <f t="shared" si="347"/>
        <v>0</v>
      </c>
      <c r="BI250" s="20">
        <f t="shared" si="348"/>
        <v>0</v>
      </c>
      <c r="BJ250" s="20">
        <f t="shared" si="349"/>
        <v>0</v>
      </c>
      <c r="BK250" s="20" t="s">
        <v>951</v>
      </c>
      <c r="BL250" s="34" t="s">
        <v>467</v>
      </c>
    </row>
    <row r="251" spans="1:64" x14ac:dyDescent="0.2">
      <c r="A251" s="4" t="s">
        <v>213</v>
      </c>
      <c r="B251" s="13" t="s">
        <v>498</v>
      </c>
      <c r="C251" s="140" t="s">
        <v>799</v>
      </c>
      <c r="D251" s="141"/>
      <c r="E251" s="141"/>
      <c r="F251" s="141"/>
      <c r="G251" s="13" t="s">
        <v>877</v>
      </c>
      <c r="H251" s="80">
        <v>1</v>
      </c>
      <c r="I251" s="20">
        <v>0</v>
      </c>
      <c r="J251" s="20">
        <f t="shared" si="326"/>
        <v>0</v>
      </c>
      <c r="K251" s="20">
        <f t="shared" si="327"/>
        <v>0</v>
      </c>
      <c r="L251" s="20">
        <f t="shared" si="328"/>
        <v>0</v>
      </c>
      <c r="M251" s="30"/>
      <c r="N251" s="6"/>
      <c r="Z251" s="34">
        <f t="shared" si="329"/>
        <v>0</v>
      </c>
      <c r="AB251" s="34">
        <f t="shared" si="330"/>
        <v>0</v>
      </c>
      <c r="AC251" s="34">
        <f t="shared" si="331"/>
        <v>0</v>
      </c>
      <c r="AD251" s="34">
        <f t="shared" si="332"/>
        <v>0</v>
      </c>
      <c r="AE251" s="34">
        <f t="shared" si="333"/>
        <v>0</v>
      </c>
      <c r="AF251" s="34">
        <f t="shared" si="334"/>
        <v>0</v>
      </c>
      <c r="AG251" s="34">
        <f t="shared" si="335"/>
        <v>0</v>
      </c>
      <c r="AH251" s="34">
        <f t="shared" si="336"/>
        <v>0</v>
      </c>
      <c r="AI251" s="33" t="s">
        <v>908</v>
      </c>
      <c r="AJ251" s="20">
        <f t="shared" si="337"/>
        <v>0</v>
      </c>
      <c r="AK251" s="20">
        <f t="shared" si="338"/>
        <v>0</v>
      </c>
      <c r="AL251" s="20">
        <f t="shared" si="339"/>
        <v>0</v>
      </c>
      <c r="AN251" s="34">
        <v>21</v>
      </c>
      <c r="AO251" s="34">
        <f>I251*0</f>
        <v>0</v>
      </c>
      <c r="AP251" s="34">
        <f>I251*(1-0)</f>
        <v>0</v>
      </c>
      <c r="AQ251" s="35" t="s">
        <v>8</v>
      </c>
      <c r="AV251" s="34">
        <f t="shared" si="342"/>
        <v>0</v>
      </c>
      <c r="AW251" s="34">
        <f t="shared" si="343"/>
        <v>0</v>
      </c>
      <c r="AX251" s="34">
        <f t="shared" si="344"/>
        <v>0</v>
      </c>
      <c r="AY251" s="37" t="s">
        <v>932</v>
      </c>
      <c r="AZ251" s="37" t="s">
        <v>939</v>
      </c>
      <c r="BA251" s="33" t="s">
        <v>946</v>
      </c>
      <c r="BC251" s="34">
        <f t="shared" si="345"/>
        <v>0</v>
      </c>
      <c r="BD251" s="34">
        <f t="shared" si="346"/>
        <v>0</v>
      </c>
      <c r="BE251" s="34">
        <v>0</v>
      </c>
      <c r="BF251" s="34">
        <f>251</f>
        <v>251</v>
      </c>
      <c r="BH251" s="20">
        <f t="shared" si="347"/>
        <v>0</v>
      </c>
      <c r="BI251" s="20">
        <f t="shared" si="348"/>
        <v>0</v>
      </c>
      <c r="BJ251" s="20">
        <f t="shared" si="349"/>
        <v>0</v>
      </c>
      <c r="BK251" s="20" t="s">
        <v>951</v>
      </c>
      <c r="BL251" s="34" t="s">
        <v>467</v>
      </c>
    </row>
    <row r="252" spans="1:64" x14ac:dyDescent="0.2">
      <c r="A252" s="4" t="s">
        <v>214</v>
      </c>
      <c r="B252" s="13" t="s">
        <v>499</v>
      </c>
      <c r="C252" s="140" t="s">
        <v>800</v>
      </c>
      <c r="D252" s="141"/>
      <c r="E252" s="141"/>
      <c r="F252" s="141"/>
      <c r="G252" s="13" t="s">
        <v>877</v>
      </c>
      <c r="H252" s="80">
        <v>1</v>
      </c>
      <c r="I252" s="20">
        <v>0</v>
      </c>
      <c r="J252" s="20">
        <f t="shared" si="326"/>
        <v>0</v>
      </c>
      <c r="K252" s="20">
        <f t="shared" si="327"/>
        <v>0</v>
      </c>
      <c r="L252" s="20">
        <f t="shared" si="328"/>
        <v>0</v>
      </c>
      <c r="M252" s="30"/>
      <c r="N252" s="6"/>
      <c r="Z252" s="34">
        <f t="shared" si="329"/>
        <v>0</v>
      </c>
      <c r="AB252" s="34">
        <f t="shared" si="330"/>
        <v>0</v>
      </c>
      <c r="AC252" s="34">
        <f t="shared" si="331"/>
        <v>0</v>
      </c>
      <c r="AD252" s="34">
        <f t="shared" si="332"/>
        <v>0</v>
      </c>
      <c r="AE252" s="34">
        <f t="shared" si="333"/>
        <v>0</v>
      </c>
      <c r="AF252" s="34">
        <f t="shared" si="334"/>
        <v>0</v>
      </c>
      <c r="AG252" s="34">
        <f t="shared" si="335"/>
        <v>0</v>
      </c>
      <c r="AH252" s="34">
        <f t="shared" si="336"/>
        <v>0</v>
      </c>
      <c r="AI252" s="33" t="s">
        <v>908</v>
      </c>
      <c r="AJ252" s="20">
        <f t="shared" si="337"/>
        <v>0</v>
      </c>
      <c r="AK252" s="20">
        <f t="shared" si="338"/>
        <v>0</v>
      </c>
      <c r="AL252" s="20">
        <f t="shared" si="339"/>
        <v>0</v>
      </c>
      <c r="AN252" s="34">
        <v>21</v>
      </c>
      <c r="AO252" s="34">
        <f>I252*0</f>
        <v>0</v>
      </c>
      <c r="AP252" s="34">
        <f>I252*(1-0)</f>
        <v>0</v>
      </c>
      <c r="AQ252" s="35" t="s">
        <v>8</v>
      </c>
      <c r="AV252" s="34">
        <f t="shared" si="342"/>
        <v>0</v>
      </c>
      <c r="AW252" s="34">
        <f t="shared" si="343"/>
        <v>0</v>
      </c>
      <c r="AX252" s="34">
        <f t="shared" si="344"/>
        <v>0</v>
      </c>
      <c r="AY252" s="37" t="s">
        <v>932</v>
      </c>
      <c r="AZ252" s="37" t="s">
        <v>939</v>
      </c>
      <c r="BA252" s="33" t="s">
        <v>946</v>
      </c>
      <c r="BC252" s="34">
        <f t="shared" si="345"/>
        <v>0</v>
      </c>
      <c r="BD252" s="34">
        <f t="shared" si="346"/>
        <v>0</v>
      </c>
      <c r="BE252" s="34">
        <v>0</v>
      </c>
      <c r="BF252" s="34">
        <f>252</f>
        <v>252</v>
      </c>
      <c r="BH252" s="20">
        <f t="shared" si="347"/>
        <v>0</v>
      </c>
      <c r="BI252" s="20">
        <f t="shared" si="348"/>
        <v>0</v>
      </c>
      <c r="BJ252" s="20">
        <f t="shared" si="349"/>
        <v>0</v>
      </c>
      <c r="BK252" s="20" t="s">
        <v>951</v>
      </c>
      <c r="BL252" s="34" t="s">
        <v>467</v>
      </c>
    </row>
    <row r="253" spans="1:64" x14ac:dyDescent="0.2">
      <c r="A253" s="4" t="s">
        <v>215</v>
      </c>
      <c r="B253" s="13" t="s">
        <v>500</v>
      </c>
      <c r="C253" s="140" t="s">
        <v>801</v>
      </c>
      <c r="D253" s="141"/>
      <c r="E253" s="141"/>
      <c r="F253" s="141"/>
      <c r="G253" s="13" t="s">
        <v>877</v>
      </c>
      <c r="H253" s="80">
        <v>1</v>
      </c>
      <c r="I253" s="20">
        <v>0</v>
      </c>
      <c r="J253" s="20">
        <f t="shared" si="326"/>
        <v>0</v>
      </c>
      <c r="K253" s="20">
        <f t="shared" si="327"/>
        <v>0</v>
      </c>
      <c r="L253" s="20">
        <f t="shared" si="328"/>
        <v>0</v>
      </c>
      <c r="M253" s="30"/>
      <c r="N253" s="6"/>
      <c r="Z253" s="34">
        <f t="shared" si="329"/>
        <v>0</v>
      </c>
      <c r="AB253" s="34">
        <f t="shared" si="330"/>
        <v>0</v>
      </c>
      <c r="AC253" s="34">
        <f t="shared" si="331"/>
        <v>0</v>
      </c>
      <c r="AD253" s="34">
        <f t="shared" si="332"/>
        <v>0</v>
      </c>
      <c r="AE253" s="34">
        <f t="shared" si="333"/>
        <v>0</v>
      </c>
      <c r="AF253" s="34">
        <f t="shared" si="334"/>
        <v>0</v>
      </c>
      <c r="AG253" s="34">
        <f t="shared" si="335"/>
        <v>0</v>
      </c>
      <c r="AH253" s="34">
        <f t="shared" si="336"/>
        <v>0</v>
      </c>
      <c r="AI253" s="33" t="s">
        <v>908</v>
      </c>
      <c r="AJ253" s="20">
        <f t="shared" si="337"/>
        <v>0</v>
      </c>
      <c r="AK253" s="20">
        <f t="shared" si="338"/>
        <v>0</v>
      </c>
      <c r="AL253" s="20">
        <f t="shared" si="339"/>
        <v>0</v>
      </c>
      <c r="AN253" s="34">
        <v>21</v>
      </c>
      <c r="AO253" s="34">
        <f>I253*0</f>
        <v>0</v>
      </c>
      <c r="AP253" s="34">
        <f>I253*(1-0)</f>
        <v>0</v>
      </c>
      <c r="AQ253" s="35" t="s">
        <v>8</v>
      </c>
      <c r="AV253" s="34">
        <f t="shared" si="342"/>
        <v>0</v>
      </c>
      <c r="AW253" s="34">
        <f t="shared" si="343"/>
        <v>0</v>
      </c>
      <c r="AX253" s="34">
        <f t="shared" si="344"/>
        <v>0</v>
      </c>
      <c r="AY253" s="37" t="s">
        <v>932</v>
      </c>
      <c r="AZ253" s="37" t="s">
        <v>939</v>
      </c>
      <c r="BA253" s="33" t="s">
        <v>946</v>
      </c>
      <c r="BC253" s="34">
        <f t="shared" si="345"/>
        <v>0</v>
      </c>
      <c r="BD253" s="34">
        <f t="shared" si="346"/>
        <v>0</v>
      </c>
      <c r="BE253" s="34">
        <v>0</v>
      </c>
      <c r="BF253" s="34">
        <f>253</f>
        <v>253</v>
      </c>
      <c r="BH253" s="20">
        <f t="shared" si="347"/>
        <v>0</v>
      </c>
      <c r="BI253" s="20">
        <f t="shared" si="348"/>
        <v>0</v>
      </c>
      <c r="BJ253" s="20">
        <f t="shared" si="349"/>
        <v>0</v>
      </c>
      <c r="BK253" s="20" t="s">
        <v>951</v>
      </c>
      <c r="BL253" s="34" t="s">
        <v>467</v>
      </c>
    </row>
    <row r="254" spans="1:64" x14ac:dyDescent="0.2">
      <c r="A254" s="4" t="s">
        <v>216</v>
      </c>
      <c r="B254" s="13" t="s">
        <v>501</v>
      </c>
      <c r="C254" s="140" t="s">
        <v>799</v>
      </c>
      <c r="D254" s="141"/>
      <c r="E254" s="141"/>
      <c r="F254" s="141"/>
      <c r="G254" s="13" t="s">
        <v>882</v>
      </c>
      <c r="H254" s="80">
        <v>3</v>
      </c>
      <c r="I254" s="20">
        <v>0</v>
      </c>
      <c r="J254" s="20">
        <f t="shared" si="326"/>
        <v>0</v>
      </c>
      <c r="K254" s="20">
        <f t="shared" si="327"/>
        <v>0</v>
      </c>
      <c r="L254" s="20">
        <f t="shared" si="328"/>
        <v>0</v>
      </c>
      <c r="M254" s="30"/>
      <c r="N254" s="6"/>
      <c r="Z254" s="34">
        <f t="shared" si="329"/>
        <v>0</v>
      </c>
      <c r="AB254" s="34">
        <f t="shared" si="330"/>
        <v>0</v>
      </c>
      <c r="AC254" s="34">
        <f t="shared" si="331"/>
        <v>0</v>
      </c>
      <c r="AD254" s="34">
        <f t="shared" si="332"/>
        <v>0</v>
      </c>
      <c r="AE254" s="34">
        <f t="shared" si="333"/>
        <v>0</v>
      </c>
      <c r="AF254" s="34">
        <f t="shared" si="334"/>
        <v>0</v>
      </c>
      <c r="AG254" s="34">
        <f t="shared" si="335"/>
        <v>0</v>
      </c>
      <c r="AH254" s="34">
        <f t="shared" si="336"/>
        <v>0</v>
      </c>
      <c r="AI254" s="33" t="s">
        <v>908</v>
      </c>
      <c r="AJ254" s="20">
        <f t="shared" si="337"/>
        <v>0</v>
      </c>
      <c r="AK254" s="20">
        <f t="shared" si="338"/>
        <v>0</v>
      </c>
      <c r="AL254" s="20">
        <f t="shared" si="339"/>
        <v>0</v>
      </c>
      <c r="AN254" s="34">
        <v>21</v>
      </c>
      <c r="AO254" s="34">
        <f>I254*0</f>
        <v>0</v>
      </c>
      <c r="AP254" s="34">
        <f>I254*(1-0)</f>
        <v>0</v>
      </c>
      <c r="AQ254" s="35" t="s">
        <v>8</v>
      </c>
      <c r="AV254" s="34">
        <f t="shared" si="342"/>
        <v>0</v>
      </c>
      <c r="AW254" s="34">
        <f t="shared" si="343"/>
        <v>0</v>
      </c>
      <c r="AX254" s="34">
        <f t="shared" si="344"/>
        <v>0</v>
      </c>
      <c r="AY254" s="37" t="s">
        <v>932</v>
      </c>
      <c r="AZ254" s="37" t="s">
        <v>939</v>
      </c>
      <c r="BA254" s="33" t="s">
        <v>946</v>
      </c>
      <c r="BC254" s="34">
        <f t="shared" si="345"/>
        <v>0</v>
      </c>
      <c r="BD254" s="34">
        <f t="shared" si="346"/>
        <v>0</v>
      </c>
      <c r="BE254" s="34">
        <v>0</v>
      </c>
      <c r="BF254" s="34">
        <f>254</f>
        <v>254</v>
      </c>
      <c r="BH254" s="20">
        <f t="shared" si="347"/>
        <v>0</v>
      </c>
      <c r="BI254" s="20">
        <f t="shared" si="348"/>
        <v>0</v>
      </c>
      <c r="BJ254" s="20">
        <f t="shared" si="349"/>
        <v>0</v>
      </c>
      <c r="BK254" s="20" t="s">
        <v>951</v>
      </c>
      <c r="BL254" s="34" t="s">
        <v>467</v>
      </c>
    </row>
    <row r="255" spans="1:64" x14ac:dyDescent="0.2">
      <c r="A255" s="4" t="s">
        <v>217</v>
      </c>
      <c r="B255" s="13" t="s">
        <v>502</v>
      </c>
      <c r="C255" s="140" t="s">
        <v>802</v>
      </c>
      <c r="D255" s="141"/>
      <c r="E255" s="141"/>
      <c r="F255" s="141"/>
      <c r="G255" s="13" t="s">
        <v>877</v>
      </c>
      <c r="H255" s="80">
        <v>4</v>
      </c>
      <c r="I255" s="20">
        <v>0</v>
      </c>
      <c r="J255" s="20">
        <f t="shared" si="326"/>
        <v>0</v>
      </c>
      <c r="K255" s="20">
        <f t="shared" si="327"/>
        <v>0</v>
      </c>
      <c r="L255" s="20">
        <f t="shared" si="328"/>
        <v>0</v>
      </c>
      <c r="M255" s="30"/>
      <c r="N255" s="6"/>
      <c r="Z255" s="34">
        <f t="shared" si="329"/>
        <v>0</v>
      </c>
      <c r="AB255" s="34">
        <f t="shared" si="330"/>
        <v>0</v>
      </c>
      <c r="AC255" s="34">
        <f t="shared" si="331"/>
        <v>0</v>
      </c>
      <c r="AD255" s="34">
        <f t="shared" si="332"/>
        <v>0</v>
      </c>
      <c r="AE255" s="34">
        <f t="shared" si="333"/>
        <v>0</v>
      </c>
      <c r="AF255" s="34">
        <f t="shared" si="334"/>
        <v>0</v>
      </c>
      <c r="AG255" s="34">
        <f t="shared" si="335"/>
        <v>0</v>
      </c>
      <c r="AH255" s="34">
        <f t="shared" si="336"/>
        <v>0</v>
      </c>
      <c r="AI255" s="33" t="s">
        <v>908</v>
      </c>
      <c r="AJ255" s="20">
        <f t="shared" si="337"/>
        <v>0</v>
      </c>
      <c r="AK255" s="20">
        <f t="shared" si="338"/>
        <v>0</v>
      </c>
      <c r="AL255" s="20">
        <f t="shared" si="339"/>
        <v>0</v>
      </c>
      <c r="AN255" s="34">
        <v>21</v>
      </c>
      <c r="AO255" s="34">
        <f t="shared" ref="AO255:AO260" si="350">I255*1</f>
        <v>0</v>
      </c>
      <c r="AP255" s="34">
        <f t="shared" ref="AP255:AP260" si="351">I255*(1-1)</f>
        <v>0</v>
      </c>
      <c r="AQ255" s="35" t="s">
        <v>8</v>
      </c>
      <c r="AV255" s="34">
        <f t="shared" si="342"/>
        <v>0</v>
      </c>
      <c r="AW255" s="34">
        <f t="shared" si="343"/>
        <v>0</v>
      </c>
      <c r="AX255" s="34">
        <f t="shared" si="344"/>
        <v>0</v>
      </c>
      <c r="AY255" s="37" t="s">
        <v>932</v>
      </c>
      <c r="AZ255" s="37" t="s">
        <v>939</v>
      </c>
      <c r="BA255" s="33" t="s">
        <v>946</v>
      </c>
      <c r="BC255" s="34">
        <f t="shared" si="345"/>
        <v>0</v>
      </c>
      <c r="BD255" s="34">
        <f t="shared" si="346"/>
        <v>0</v>
      </c>
      <c r="BE255" s="34">
        <v>0</v>
      </c>
      <c r="BF255" s="34">
        <f>255</f>
        <v>255</v>
      </c>
      <c r="BH255" s="20">
        <f t="shared" si="347"/>
        <v>0</v>
      </c>
      <c r="BI255" s="20">
        <f t="shared" si="348"/>
        <v>0</v>
      </c>
      <c r="BJ255" s="20">
        <f t="shared" si="349"/>
        <v>0</v>
      </c>
      <c r="BK255" s="20" t="s">
        <v>951</v>
      </c>
      <c r="BL255" s="34" t="s">
        <v>467</v>
      </c>
    </row>
    <row r="256" spans="1:64" x14ac:dyDescent="0.2">
      <c r="A256" s="4" t="s">
        <v>218</v>
      </c>
      <c r="B256" s="13" t="s">
        <v>503</v>
      </c>
      <c r="C256" s="140" t="s">
        <v>803</v>
      </c>
      <c r="D256" s="141"/>
      <c r="E256" s="141"/>
      <c r="F256" s="141"/>
      <c r="G256" s="13" t="s">
        <v>877</v>
      </c>
      <c r="H256" s="80">
        <v>5</v>
      </c>
      <c r="I256" s="20">
        <v>0</v>
      </c>
      <c r="J256" s="20">
        <f t="shared" si="326"/>
        <v>0</v>
      </c>
      <c r="K256" s="20">
        <f t="shared" si="327"/>
        <v>0</v>
      </c>
      <c r="L256" s="20">
        <f t="shared" si="328"/>
        <v>0</v>
      </c>
      <c r="M256" s="30"/>
      <c r="N256" s="6"/>
      <c r="Z256" s="34">
        <f t="shared" si="329"/>
        <v>0</v>
      </c>
      <c r="AB256" s="34">
        <f t="shared" si="330"/>
        <v>0</v>
      </c>
      <c r="AC256" s="34">
        <f t="shared" si="331"/>
        <v>0</v>
      </c>
      <c r="AD256" s="34">
        <f t="shared" si="332"/>
        <v>0</v>
      </c>
      <c r="AE256" s="34">
        <f t="shared" si="333"/>
        <v>0</v>
      </c>
      <c r="AF256" s="34">
        <f t="shared" si="334"/>
        <v>0</v>
      </c>
      <c r="AG256" s="34">
        <f t="shared" si="335"/>
        <v>0</v>
      </c>
      <c r="AH256" s="34">
        <f t="shared" si="336"/>
        <v>0</v>
      </c>
      <c r="AI256" s="33" t="s">
        <v>908</v>
      </c>
      <c r="AJ256" s="20">
        <f t="shared" si="337"/>
        <v>0</v>
      </c>
      <c r="AK256" s="20">
        <f t="shared" si="338"/>
        <v>0</v>
      </c>
      <c r="AL256" s="20">
        <f t="shared" si="339"/>
        <v>0</v>
      </c>
      <c r="AN256" s="34">
        <v>21</v>
      </c>
      <c r="AO256" s="34">
        <f t="shared" si="350"/>
        <v>0</v>
      </c>
      <c r="AP256" s="34">
        <f t="shared" si="351"/>
        <v>0</v>
      </c>
      <c r="AQ256" s="35" t="s">
        <v>8</v>
      </c>
      <c r="AV256" s="34">
        <f t="shared" si="342"/>
        <v>0</v>
      </c>
      <c r="AW256" s="34">
        <f t="shared" si="343"/>
        <v>0</v>
      </c>
      <c r="AX256" s="34">
        <f t="shared" si="344"/>
        <v>0</v>
      </c>
      <c r="AY256" s="37" t="s">
        <v>932</v>
      </c>
      <c r="AZ256" s="37" t="s">
        <v>939</v>
      </c>
      <c r="BA256" s="33" t="s">
        <v>946</v>
      </c>
      <c r="BC256" s="34">
        <f t="shared" si="345"/>
        <v>0</v>
      </c>
      <c r="BD256" s="34">
        <f t="shared" si="346"/>
        <v>0</v>
      </c>
      <c r="BE256" s="34">
        <v>0</v>
      </c>
      <c r="BF256" s="34">
        <f>256</f>
        <v>256</v>
      </c>
      <c r="BH256" s="20">
        <f t="shared" si="347"/>
        <v>0</v>
      </c>
      <c r="BI256" s="20">
        <f t="shared" si="348"/>
        <v>0</v>
      </c>
      <c r="BJ256" s="20">
        <f t="shared" si="349"/>
        <v>0</v>
      </c>
      <c r="BK256" s="20" t="s">
        <v>951</v>
      </c>
      <c r="BL256" s="34" t="s">
        <v>467</v>
      </c>
    </row>
    <row r="257" spans="1:64" x14ac:dyDescent="0.2">
      <c r="A257" s="4" t="s">
        <v>219</v>
      </c>
      <c r="B257" s="13" t="s">
        <v>504</v>
      </c>
      <c r="C257" s="140" t="s">
        <v>804</v>
      </c>
      <c r="D257" s="141"/>
      <c r="E257" s="141"/>
      <c r="F257" s="141"/>
      <c r="G257" s="13" t="s">
        <v>877</v>
      </c>
      <c r="H257" s="80">
        <v>3</v>
      </c>
      <c r="I257" s="20">
        <v>0</v>
      </c>
      <c r="J257" s="20">
        <f t="shared" si="326"/>
        <v>0</v>
      </c>
      <c r="K257" s="20">
        <f t="shared" si="327"/>
        <v>0</v>
      </c>
      <c r="L257" s="20">
        <f t="shared" si="328"/>
        <v>0</v>
      </c>
      <c r="M257" s="30"/>
      <c r="N257" s="6"/>
      <c r="Z257" s="34">
        <f t="shared" si="329"/>
        <v>0</v>
      </c>
      <c r="AB257" s="34">
        <f t="shared" si="330"/>
        <v>0</v>
      </c>
      <c r="AC257" s="34">
        <f t="shared" si="331"/>
        <v>0</v>
      </c>
      <c r="AD257" s="34">
        <f t="shared" si="332"/>
        <v>0</v>
      </c>
      <c r="AE257" s="34">
        <f t="shared" si="333"/>
        <v>0</v>
      </c>
      <c r="AF257" s="34">
        <f t="shared" si="334"/>
        <v>0</v>
      </c>
      <c r="AG257" s="34">
        <f t="shared" si="335"/>
        <v>0</v>
      </c>
      <c r="AH257" s="34">
        <f t="shared" si="336"/>
        <v>0</v>
      </c>
      <c r="AI257" s="33" t="s">
        <v>908</v>
      </c>
      <c r="AJ257" s="20">
        <f t="shared" si="337"/>
        <v>0</v>
      </c>
      <c r="AK257" s="20">
        <f t="shared" si="338"/>
        <v>0</v>
      </c>
      <c r="AL257" s="20">
        <f t="shared" si="339"/>
        <v>0</v>
      </c>
      <c r="AN257" s="34">
        <v>21</v>
      </c>
      <c r="AO257" s="34">
        <f t="shared" si="350"/>
        <v>0</v>
      </c>
      <c r="AP257" s="34">
        <f t="shared" si="351"/>
        <v>0</v>
      </c>
      <c r="AQ257" s="35" t="s">
        <v>8</v>
      </c>
      <c r="AV257" s="34">
        <f t="shared" si="342"/>
        <v>0</v>
      </c>
      <c r="AW257" s="34">
        <f t="shared" si="343"/>
        <v>0</v>
      </c>
      <c r="AX257" s="34">
        <f t="shared" si="344"/>
        <v>0</v>
      </c>
      <c r="AY257" s="37" t="s">
        <v>932</v>
      </c>
      <c r="AZ257" s="37" t="s">
        <v>939</v>
      </c>
      <c r="BA257" s="33" t="s">
        <v>946</v>
      </c>
      <c r="BC257" s="34">
        <f t="shared" si="345"/>
        <v>0</v>
      </c>
      <c r="BD257" s="34">
        <f t="shared" si="346"/>
        <v>0</v>
      </c>
      <c r="BE257" s="34">
        <v>0</v>
      </c>
      <c r="BF257" s="34">
        <f>257</f>
        <v>257</v>
      </c>
      <c r="BH257" s="20">
        <f t="shared" si="347"/>
        <v>0</v>
      </c>
      <c r="BI257" s="20">
        <f t="shared" si="348"/>
        <v>0</v>
      </c>
      <c r="BJ257" s="20">
        <f t="shared" si="349"/>
        <v>0</v>
      </c>
      <c r="BK257" s="20" t="s">
        <v>951</v>
      </c>
      <c r="BL257" s="34" t="s">
        <v>467</v>
      </c>
    </row>
    <row r="258" spans="1:64" x14ac:dyDescent="0.2">
      <c r="A258" s="4" t="s">
        <v>220</v>
      </c>
      <c r="B258" s="13" t="s">
        <v>505</v>
      </c>
      <c r="C258" s="140" t="s">
        <v>805</v>
      </c>
      <c r="D258" s="141"/>
      <c r="E258" s="141"/>
      <c r="F258" s="141"/>
      <c r="G258" s="13" t="s">
        <v>877</v>
      </c>
      <c r="H258" s="80">
        <v>30</v>
      </c>
      <c r="I258" s="20">
        <v>0</v>
      </c>
      <c r="J258" s="20">
        <f t="shared" si="326"/>
        <v>0</v>
      </c>
      <c r="K258" s="20">
        <f t="shared" si="327"/>
        <v>0</v>
      </c>
      <c r="L258" s="20">
        <f t="shared" si="328"/>
        <v>0</v>
      </c>
      <c r="M258" s="30"/>
      <c r="N258" s="6"/>
      <c r="Z258" s="34">
        <f t="shared" si="329"/>
        <v>0</v>
      </c>
      <c r="AB258" s="34">
        <f t="shared" si="330"/>
        <v>0</v>
      </c>
      <c r="AC258" s="34">
        <f t="shared" si="331"/>
        <v>0</v>
      </c>
      <c r="AD258" s="34">
        <f t="shared" si="332"/>
        <v>0</v>
      </c>
      <c r="AE258" s="34">
        <f t="shared" si="333"/>
        <v>0</v>
      </c>
      <c r="AF258" s="34">
        <f t="shared" si="334"/>
        <v>0</v>
      </c>
      <c r="AG258" s="34">
        <f t="shared" si="335"/>
        <v>0</v>
      </c>
      <c r="AH258" s="34">
        <f t="shared" si="336"/>
        <v>0</v>
      </c>
      <c r="AI258" s="33" t="s">
        <v>908</v>
      </c>
      <c r="AJ258" s="20">
        <f t="shared" si="337"/>
        <v>0</v>
      </c>
      <c r="AK258" s="20">
        <f t="shared" si="338"/>
        <v>0</v>
      </c>
      <c r="AL258" s="20">
        <f t="shared" si="339"/>
        <v>0</v>
      </c>
      <c r="AN258" s="34">
        <v>21</v>
      </c>
      <c r="AO258" s="34">
        <f t="shared" si="350"/>
        <v>0</v>
      </c>
      <c r="AP258" s="34">
        <f t="shared" si="351"/>
        <v>0</v>
      </c>
      <c r="AQ258" s="35" t="s">
        <v>8</v>
      </c>
      <c r="AV258" s="34">
        <f t="shared" si="342"/>
        <v>0</v>
      </c>
      <c r="AW258" s="34">
        <f t="shared" si="343"/>
        <v>0</v>
      </c>
      <c r="AX258" s="34">
        <f t="shared" si="344"/>
        <v>0</v>
      </c>
      <c r="AY258" s="37" t="s">
        <v>932</v>
      </c>
      <c r="AZ258" s="37" t="s">
        <v>939</v>
      </c>
      <c r="BA258" s="33" t="s">
        <v>946</v>
      </c>
      <c r="BC258" s="34">
        <f t="shared" si="345"/>
        <v>0</v>
      </c>
      <c r="BD258" s="34">
        <f t="shared" si="346"/>
        <v>0</v>
      </c>
      <c r="BE258" s="34">
        <v>0</v>
      </c>
      <c r="BF258" s="34">
        <f>258</f>
        <v>258</v>
      </c>
      <c r="BH258" s="20">
        <f t="shared" si="347"/>
        <v>0</v>
      </c>
      <c r="BI258" s="20">
        <f t="shared" si="348"/>
        <v>0</v>
      </c>
      <c r="BJ258" s="20">
        <f t="shared" si="349"/>
        <v>0</v>
      </c>
      <c r="BK258" s="20" t="s">
        <v>951</v>
      </c>
      <c r="BL258" s="34" t="s">
        <v>467</v>
      </c>
    </row>
    <row r="259" spans="1:64" x14ac:dyDescent="0.2">
      <c r="A259" s="4" t="s">
        <v>221</v>
      </c>
      <c r="B259" s="13" t="s">
        <v>506</v>
      </c>
      <c r="C259" s="140" t="s">
        <v>806</v>
      </c>
      <c r="D259" s="141"/>
      <c r="E259" s="141"/>
      <c r="F259" s="141"/>
      <c r="G259" s="13" t="s">
        <v>877</v>
      </c>
      <c r="H259" s="80">
        <v>30</v>
      </c>
      <c r="I259" s="20">
        <v>0</v>
      </c>
      <c r="J259" s="20">
        <f t="shared" si="326"/>
        <v>0</v>
      </c>
      <c r="K259" s="20">
        <f t="shared" si="327"/>
        <v>0</v>
      </c>
      <c r="L259" s="20">
        <f t="shared" si="328"/>
        <v>0</v>
      </c>
      <c r="M259" s="30"/>
      <c r="N259" s="6"/>
      <c r="Z259" s="34">
        <f t="shared" si="329"/>
        <v>0</v>
      </c>
      <c r="AB259" s="34">
        <f t="shared" si="330"/>
        <v>0</v>
      </c>
      <c r="AC259" s="34">
        <f t="shared" si="331"/>
        <v>0</v>
      </c>
      <c r="AD259" s="34">
        <f t="shared" si="332"/>
        <v>0</v>
      </c>
      <c r="AE259" s="34">
        <f t="shared" si="333"/>
        <v>0</v>
      </c>
      <c r="AF259" s="34">
        <f t="shared" si="334"/>
        <v>0</v>
      </c>
      <c r="AG259" s="34">
        <f t="shared" si="335"/>
        <v>0</v>
      </c>
      <c r="AH259" s="34">
        <f t="shared" si="336"/>
        <v>0</v>
      </c>
      <c r="AI259" s="33" t="s">
        <v>908</v>
      </c>
      <c r="AJ259" s="20">
        <f t="shared" si="337"/>
        <v>0</v>
      </c>
      <c r="AK259" s="20">
        <f t="shared" si="338"/>
        <v>0</v>
      </c>
      <c r="AL259" s="20">
        <f t="shared" si="339"/>
        <v>0</v>
      </c>
      <c r="AN259" s="34">
        <v>21</v>
      </c>
      <c r="AO259" s="34">
        <f t="shared" si="350"/>
        <v>0</v>
      </c>
      <c r="AP259" s="34">
        <f t="shared" si="351"/>
        <v>0</v>
      </c>
      <c r="AQ259" s="35" t="s">
        <v>8</v>
      </c>
      <c r="AV259" s="34">
        <f t="shared" si="342"/>
        <v>0</v>
      </c>
      <c r="AW259" s="34">
        <f t="shared" si="343"/>
        <v>0</v>
      </c>
      <c r="AX259" s="34">
        <f t="shared" si="344"/>
        <v>0</v>
      </c>
      <c r="AY259" s="37" t="s">
        <v>932</v>
      </c>
      <c r="AZ259" s="37" t="s">
        <v>939</v>
      </c>
      <c r="BA259" s="33" t="s">
        <v>946</v>
      </c>
      <c r="BC259" s="34">
        <f t="shared" si="345"/>
        <v>0</v>
      </c>
      <c r="BD259" s="34">
        <f t="shared" si="346"/>
        <v>0</v>
      </c>
      <c r="BE259" s="34">
        <v>0</v>
      </c>
      <c r="BF259" s="34">
        <f>259</f>
        <v>259</v>
      </c>
      <c r="BH259" s="20">
        <f t="shared" si="347"/>
        <v>0</v>
      </c>
      <c r="BI259" s="20">
        <f t="shared" si="348"/>
        <v>0</v>
      </c>
      <c r="BJ259" s="20">
        <f t="shared" si="349"/>
        <v>0</v>
      </c>
      <c r="BK259" s="20" t="s">
        <v>951</v>
      </c>
      <c r="BL259" s="34" t="s">
        <v>467</v>
      </c>
    </row>
    <row r="260" spans="1:64" x14ac:dyDescent="0.2">
      <c r="A260" s="4" t="s">
        <v>222</v>
      </c>
      <c r="B260" s="13" t="s">
        <v>507</v>
      </c>
      <c r="C260" s="140" t="s">
        <v>807</v>
      </c>
      <c r="D260" s="141"/>
      <c r="E260" s="141"/>
      <c r="F260" s="141"/>
      <c r="G260" s="13" t="s">
        <v>877</v>
      </c>
      <c r="H260" s="80">
        <v>125</v>
      </c>
      <c r="I260" s="20">
        <v>0</v>
      </c>
      <c r="J260" s="20">
        <f t="shared" si="326"/>
        <v>0</v>
      </c>
      <c r="K260" s="20">
        <f t="shared" si="327"/>
        <v>0</v>
      </c>
      <c r="L260" s="20">
        <f t="shared" si="328"/>
        <v>0</v>
      </c>
      <c r="M260" s="30"/>
      <c r="N260" s="6"/>
      <c r="Z260" s="34">
        <f t="shared" si="329"/>
        <v>0</v>
      </c>
      <c r="AB260" s="34">
        <f t="shared" si="330"/>
        <v>0</v>
      </c>
      <c r="AC260" s="34">
        <f t="shared" si="331"/>
        <v>0</v>
      </c>
      <c r="AD260" s="34">
        <f t="shared" si="332"/>
        <v>0</v>
      </c>
      <c r="AE260" s="34">
        <f t="shared" si="333"/>
        <v>0</v>
      </c>
      <c r="AF260" s="34">
        <f t="shared" si="334"/>
        <v>0</v>
      </c>
      <c r="AG260" s="34">
        <f t="shared" si="335"/>
        <v>0</v>
      </c>
      <c r="AH260" s="34">
        <f t="shared" si="336"/>
        <v>0</v>
      </c>
      <c r="AI260" s="33" t="s">
        <v>908</v>
      </c>
      <c r="AJ260" s="20">
        <f t="shared" si="337"/>
        <v>0</v>
      </c>
      <c r="AK260" s="20">
        <f t="shared" si="338"/>
        <v>0</v>
      </c>
      <c r="AL260" s="20">
        <f t="shared" si="339"/>
        <v>0</v>
      </c>
      <c r="AN260" s="34">
        <v>21</v>
      </c>
      <c r="AO260" s="34">
        <f t="shared" si="350"/>
        <v>0</v>
      </c>
      <c r="AP260" s="34">
        <f t="shared" si="351"/>
        <v>0</v>
      </c>
      <c r="AQ260" s="35" t="s">
        <v>8</v>
      </c>
      <c r="AV260" s="34">
        <f t="shared" si="342"/>
        <v>0</v>
      </c>
      <c r="AW260" s="34">
        <f t="shared" si="343"/>
        <v>0</v>
      </c>
      <c r="AX260" s="34">
        <f t="shared" si="344"/>
        <v>0</v>
      </c>
      <c r="AY260" s="37" t="s">
        <v>932</v>
      </c>
      <c r="AZ260" s="37" t="s">
        <v>939</v>
      </c>
      <c r="BA260" s="33" t="s">
        <v>946</v>
      </c>
      <c r="BC260" s="34">
        <f t="shared" si="345"/>
        <v>0</v>
      </c>
      <c r="BD260" s="34">
        <f t="shared" si="346"/>
        <v>0</v>
      </c>
      <c r="BE260" s="34">
        <v>0</v>
      </c>
      <c r="BF260" s="34">
        <f>260</f>
        <v>260</v>
      </c>
      <c r="BH260" s="20">
        <f t="shared" si="347"/>
        <v>0</v>
      </c>
      <c r="BI260" s="20">
        <f t="shared" si="348"/>
        <v>0</v>
      </c>
      <c r="BJ260" s="20">
        <f t="shared" si="349"/>
        <v>0</v>
      </c>
      <c r="BK260" s="20" t="s">
        <v>951</v>
      </c>
      <c r="BL260" s="34" t="s">
        <v>467</v>
      </c>
    </row>
    <row r="261" spans="1:64" x14ac:dyDescent="0.2">
      <c r="A261" s="4" t="s">
        <v>223</v>
      </c>
      <c r="B261" s="13" t="s">
        <v>508</v>
      </c>
      <c r="C261" s="140" t="s">
        <v>808</v>
      </c>
      <c r="D261" s="141"/>
      <c r="E261" s="141"/>
      <c r="F261" s="141"/>
      <c r="G261" s="13" t="s">
        <v>879</v>
      </c>
      <c r="H261" s="80">
        <v>20</v>
      </c>
      <c r="I261" s="20">
        <v>0</v>
      </c>
      <c r="J261" s="20">
        <f t="shared" si="326"/>
        <v>0</v>
      </c>
      <c r="K261" s="20">
        <f t="shared" si="327"/>
        <v>0</v>
      </c>
      <c r="L261" s="20">
        <f t="shared" si="328"/>
        <v>0</v>
      </c>
      <c r="M261" s="30"/>
      <c r="N261" s="6"/>
      <c r="Z261" s="34">
        <f t="shared" si="329"/>
        <v>0</v>
      </c>
      <c r="AB261" s="34">
        <f t="shared" si="330"/>
        <v>0</v>
      </c>
      <c r="AC261" s="34">
        <f t="shared" si="331"/>
        <v>0</v>
      </c>
      <c r="AD261" s="34">
        <f t="shared" si="332"/>
        <v>0</v>
      </c>
      <c r="AE261" s="34">
        <f t="shared" si="333"/>
        <v>0</v>
      </c>
      <c r="AF261" s="34">
        <f t="shared" si="334"/>
        <v>0</v>
      </c>
      <c r="AG261" s="34">
        <f t="shared" si="335"/>
        <v>0</v>
      </c>
      <c r="AH261" s="34">
        <f t="shared" si="336"/>
        <v>0</v>
      </c>
      <c r="AI261" s="33" t="s">
        <v>908</v>
      </c>
      <c r="AJ261" s="20">
        <f t="shared" si="337"/>
        <v>0</v>
      </c>
      <c r="AK261" s="20">
        <f t="shared" si="338"/>
        <v>0</v>
      </c>
      <c r="AL261" s="20">
        <f t="shared" si="339"/>
        <v>0</v>
      </c>
      <c r="AN261" s="34">
        <v>21</v>
      </c>
      <c r="AO261" s="34">
        <f t="shared" ref="AO261:AO279" si="352">I261*0</f>
        <v>0</v>
      </c>
      <c r="AP261" s="34">
        <f t="shared" ref="AP261:AP279" si="353">I261*(1-0)</f>
        <v>0</v>
      </c>
      <c r="AQ261" s="35" t="s">
        <v>8</v>
      </c>
      <c r="AV261" s="34">
        <f t="shared" si="342"/>
        <v>0</v>
      </c>
      <c r="AW261" s="34">
        <f t="shared" si="343"/>
        <v>0</v>
      </c>
      <c r="AX261" s="34">
        <f t="shared" si="344"/>
        <v>0</v>
      </c>
      <c r="AY261" s="37" t="s">
        <v>932</v>
      </c>
      <c r="AZ261" s="37" t="s">
        <v>939</v>
      </c>
      <c r="BA261" s="33" t="s">
        <v>946</v>
      </c>
      <c r="BC261" s="34">
        <f t="shared" si="345"/>
        <v>0</v>
      </c>
      <c r="BD261" s="34">
        <f t="shared" si="346"/>
        <v>0</v>
      </c>
      <c r="BE261" s="34">
        <v>0</v>
      </c>
      <c r="BF261" s="34">
        <f>261</f>
        <v>261</v>
      </c>
      <c r="BH261" s="20">
        <f t="shared" si="347"/>
        <v>0</v>
      </c>
      <c r="BI261" s="20">
        <f t="shared" si="348"/>
        <v>0</v>
      </c>
      <c r="BJ261" s="20">
        <f t="shared" si="349"/>
        <v>0</v>
      </c>
      <c r="BK261" s="20" t="s">
        <v>951</v>
      </c>
      <c r="BL261" s="34" t="s">
        <v>467</v>
      </c>
    </row>
    <row r="262" spans="1:64" x14ac:dyDescent="0.2">
      <c r="A262" s="4" t="s">
        <v>224</v>
      </c>
      <c r="B262" s="13" t="s">
        <v>509</v>
      </c>
      <c r="C262" s="140" t="s">
        <v>809</v>
      </c>
      <c r="D262" s="141"/>
      <c r="E262" s="141"/>
      <c r="F262" s="141"/>
      <c r="G262" s="13" t="s">
        <v>879</v>
      </c>
      <c r="H262" s="80">
        <v>20</v>
      </c>
      <c r="I262" s="20">
        <v>0</v>
      </c>
      <c r="J262" s="20">
        <f t="shared" si="326"/>
        <v>0</v>
      </c>
      <c r="K262" s="20">
        <f t="shared" si="327"/>
        <v>0</v>
      </c>
      <c r="L262" s="20">
        <f t="shared" si="328"/>
        <v>0</v>
      </c>
      <c r="M262" s="30"/>
      <c r="N262" s="6"/>
      <c r="Z262" s="34">
        <f t="shared" si="329"/>
        <v>0</v>
      </c>
      <c r="AB262" s="34">
        <f t="shared" si="330"/>
        <v>0</v>
      </c>
      <c r="AC262" s="34">
        <f t="shared" si="331"/>
        <v>0</v>
      </c>
      <c r="AD262" s="34">
        <f t="shared" si="332"/>
        <v>0</v>
      </c>
      <c r="AE262" s="34">
        <f t="shared" si="333"/>
        <v>0</v>
      </c>
      <c r="AF262" s="34">
        <f t="shared" si="334"/>
        <v>0</v>
      </c>
      <c r="AG262" s="34">
        <f t="shared" si="335"/>
        <v>0</v>
      </c>
      <c r="AH262" s="34">
        <f t="shared" si="336"/>
        <v>0</v>
      </c>
      <c r="AI262" s="33" t="s">
        <v>908</v>
      </c>
      <c r="AJ262" s="20">
        <f t="shared" si="337"/>
        <v>0</v>
      </c>
      <c r="AK262" s="20">
        <f t="shared" si="338"/>
        <v>0</v>
      </c>
      <c r="AL262" s="20">
        <f t="shared" si="339"/>
        <v>0</v>
      </c>
      <c r="AN262" s="34">
        <v>21</v>
      </c>
      <c r="AO262" s="34">
        <f t="shared" si="352"/>
        <v>0</v>
      </c>
      <c r="AP262" s="34">
        <f t="shared" si="353"/>
        <v>0</v>
      </c>
      <c r="AQ262" s="35" t="s">
        <v>8</v>
      </c>
      <c r="AV262" s="34">
        <f t="shared" si="342"/>
        <v>0</v>
      </c>
      <c r="AW262" s="34">
        <f t="shared" si="343"/>
        <v>0</v>
      </c>
      <c r="AX262" s="34">
        <f t="shared" si="344"/>
        <v>0</v>
      </c>
      <c r="AY262" s="37" t="s">
        <v>932</v>
      </c>
      <c r="AZ262" s="37" t="s">
        <v>939</v>
      </c>
      <c r="BA262" s="33" t="s">
        <v>946</v>
      </c>
      <c r="BC262" s="34">
        <f t="shared" si="345"/>
        <v>0</v>
      </c>
      <c r="BD262" s="34">
        <f t="shared" si="346"/>
        <v>0</v>
      </c>
      <c r="BE262" s="34">
        <v>0</v>
      </c>
      <c r="BF262" s="34">
        <f>262</f>
        <v>262</v>
      </c>
      <c r="BH262" s="20">
        <f t="shared" si="347"/>
        <v>0</v>
      </c>
      <c r="BI262" s="20">
        <f t="shared" si="348"/>
        <v>0</v>
      </c>
      <c r="BJ262" s="20">
        <f t="shared" si="349"/>
        <v>0</v>
      </c>
      <c r="BK262" s="20" t="s">
        <v>951</v>
      </c>
      <c r="BL262" s="34" t="s">
        <v>467</v>
      </c>
    </row>
    <row r="263" spans="1:64" x14ac:dyDescent="0.2">
      <c r="A263" s="4" t="s">
        <v>225</v>
      </c>
      <c r="B263" s="13" t="s">
        <v>510</v>
      </c>
      <c r="C263" s="140" t="s">
        <v>810</v>
      </c>
      <c r="D263" s="141"/>
      <c r="E263" s="141"/>
      <c r="F263" s="141"/>
      <c r="G263" s="13" t="s">
        <v>879</v>
      </c>
      <c r="H263" s="80">
        <v>2.5</v>
      </c>
      <c r="I263" s="20">
        <v>0</v>
      </c>
      <c r="J263" s="20">
        <f t="shared" si="326"/>
        <v>0</v>
      </c>
      <c r="K263" s="20">
        <f t="shared" si="327"/>
        <v>0</v>
      </c>
      <c r="L263" s="20">
        <f t="shared" si="328"/>
        <v>0</v>
      </c>
      <c r="M263" s="30"/>
      <c r="N263" s="6"/>
      <c r="Z263" s="34">
        <f t="shared" si="329"/>
        <v>0</v>
      </c>
      <c r="AB263" s="34">
        <f t="shared" si="330"/>
        <v>0</v>
      </c>
      <c r="AC263" s="34">
        <f t="shared" si="331"/>
        <v>0</v>
      </c>
      <c r="AD263" s="34">
        <f t="shared" si="332"/>
        <v>0</v>
      </c>
      <c r="AE263" s="34">
        <f t="shared" si="333"/>
        <v>0</v>
      </c>
      <c r="AF263" s="34">
        <f t="shared" si="334"/>
        <v>0</v>
      </c>
      <c r="AG263" s="34">
        <f t="shared" si="335"/>
        <v>0</v>
      </c>
      <c r="AH263" s="34">
        <f t="shared" si="336"/>
        <v>0</v>
      </c>
      <c r="AI263" s="33" t="s">
        <v>908</v>
      </c>
      <c r="AJ263" s="20">
        <f t="shared" si="337"/>
        <v>0</v>
      </c>
      <c r="AK263" s="20">
        <f t="shared" si="338"/>
        <v>0</v>
      </c>
      <c r="AL263" s="20">
        <f t="shared" si="339"/>
        <v>0</v>
      </c>
      <c r="AN263" s="34">
        <v>21</v>
      </c>
      <c r="AO263" s="34">
        <f t="shared" si="352"/>
        <v>0</v>
      </c>
      <c r="AP263" s="34">
        <f t="shared" si="353"/>
        <v>0</v>
      </c>
      <c r="AQ263" s="35" t="s">
        <v>8</v>
      </c>
      <c r="AV263" s="34">
        <f t="shared" si="342"/>
        <v>0</v>
      </c>
      <c r="AW263" s="34">
        <f t="shared" si="343"/>
        <v>0</v>
      </c>
      <c r="AX263" s="34">
        <f t="shared" si="344"/>
        <v>0</v>
      </c>
      <c r="AY263" s="37" t="s">
        <v>932</v>
      </c>
      <c r="AZ263" s="37" t="s">
        <v>939</v>
      </c>
      <c r="BA263" s="33" t="s">
        <v>946</v>
      </c>
      <c r="BC263" s="34">
        <f t="shared" si="345"/>
        <v>0</v>
      </c>
      <c r="BD263" s="34">
        <f t="shared" si="346"/>
        <v>0</v>
      </c>
      <c r="BE263" s="34">
        <v>0</v>
      </c>
      <c r="BF263" s="34">
        <f>263</f>
        <v>263</v>
      </c>
      <c r="BH263" s="20">
        <f t="shared" si="347"/>
        <v>0</v>
      </c>
      <c r="BI263" s="20">
        <f t="shared" si="348"/>
        <v>0</v>
      </c>
      <c r="BJ263" s="20">
        <f t="shared" si="349"/>
        <v>0</v>
      </c>
      <c r="BK263" s="20" t="s">
        <v>951</v>
      </c>
      <c r="BL263" s="34" t="s">
        <v>467</v>
      </c>
    </row>
    <row r="264" spans="1:64" x14ac:dyDescent="0.2">
      <c r="A264" s="4" t="s">
        <v>226</v>
      </c>
      <c r="B264" s="13" t="s">
        <v>511</v>
      </c>
      <c r="C264" s="140" t="s">
        <v>811</v>
      </c>
      <c r="D264" s="141"/>
      <c r="E264" s="141"/>
      <c r="F264" s="141"/>
      <c r="G264" s="13" t="s">
        <v>877</v>
      </c>
      <c r="H264" s="80">
        <v>35</v>
      </c>
      <c r="I264" s="20">
        <v>0</v>
      </c>
      <c r="J264" s="20">
        <f t="shared" si="326"/>
        <v>0</v>
      </c>
      <c r="K264" s="20">
        <f t="shared" si="327"/>
        <v>0</v>
      </c>
      <c r="L264" s="20">
        <f t="shared" si="328"/>
        <v>0</v>
      </c>
      <c r="M264" s="30"/>
      <c r="N264" s="6"/>
      <c r="Z264" s="34">
        <f t="shared" si="329"/>
        <v>0</v>
      </c>
      <c r="AB264" s="34">
        <f t="shared" si="330"/>
        <v>0</v>
      </c>
      <c r="AC264" s="34">
        <f t="shared" si="331"/>
        <v>0</v>
      </c>
      <c r="AD264" s="34">
        <f t="shared" si="332"/>
        <v>0</v>
      </c>
      <c r="AE264" s="34">
        <f t="shared" si="333"/>
        <v>0</v>
      </c>
      <c r="AF264" s="34">
        <f t="shared" si="334"/>
        <v>0</v>
      </c>
      <c r="AG264" s="34">
        <f t="shared" si="335"/>
        <v>0</v>
      </c>
      <c r="AH264" s="34">
        <f t="shared" si="336"/>
        <v>0</v>
      </c>
      <c r="AI264" s="33" t="s">
        <v>908</v>
      </c>
      <c r="AJ264" s="20">
        <f t="shared" si="337"/>
        <v>0</v>
      </c>
      <c r="AK264" s="20">
        <f t="shared" si="338"/>
        <v>0</v>
      </c>
      <c r="AL264" s="20">
        <f t="shared" si="339"/>
        <v>0</v>
      </c>
      <c r="AN264" s="34">
        <v>21</v>
      </c>
      <c r="AO264" s="34">
        <f t="shared" si="352"/>
        <v>0</v>
      </c>
      <c r="AP264" s="34">
        <f t="shared" si="353"/>
        <v>0</v>
      </c>
      <c r="AQ264" s="35" t="s">
        <v>8</v>
      </c>
      <c r="AV264" s="34">
        <f t="shared" si="342"/>
        <v>0</v>
      </c>
      <c r="AW264" s="34">
        <f t="shared" si="343"/>
        <v>0</v>
      </c>
      <c r="AX264" s="34">
        <f t="shared" si="344"/>
        <v>0</v>
      </c>
      <c r="AY264" s="37" t="s">
        <v>932</v>
      </c>
      <c r="AZ264" s="37" t="s">
        <v>939</v>
      </c>
      <c r="BA264" s="33" t="s">
        <v>946</v>
      </c>
      <c r="BC264" s="34">
        <f t="shared" si="345"/>
        <v>0</v>
      </c>
      <c r="BD264" s="34">
        <f t="shared" si="346"/>
        <v>0</v>
      </c>
      <c r="BE264" s="34">
        <v>0</v>
      </c>
      <c r="BF264" s="34">
        <f>264</f>
        <v>264</v>
      </c>
      <c r="BH264" s="20">
        <f t="shared" si="347"/>
        <v>0</v>
      </c>
      <c r="BI264" s="20">
        <f t="shared" si="348"/>
        <v>0</v>
      </c>
      <c r="BJ264" s="20">
        <f t="shared" si="349"/>
        <v>0</v>
      </c>
      <c r="BK264" s="20" t="s">
        <v>951</v>
      </c>
      <c r="BL264" s="34" t="s">
        <v>467</v>
      </c>
    </row>
    <row r="265" spans="1:64" x14ac:dyDescent="0.2">
      <c r="A265" s="4" t="s">
        <v>227</v>
      </c>
      <c r="B265" s="13" t="s">
        <v>512</v>
      </c>
      <c r="C265" s="140" t="s">
        <v>812</v>
      </c>
      <c r="D265" s="141"/>
      <c r="E265" s="141"/>
      <c r="F265" s="141"/>
      <c r="G265" s="13" t="s">
        <v>877</v>
      </c>
      <c r="H265" s="80">
        <v>2</v>
      </c>
      <c r="I265" s="20">
        <v>0</v>
      </c>
      <c r="J265" s="20">
        <f t="shared" si="326"/>
        <v>0</v>
      </c>
      <c r="K265" s="20">
        <f t="shared" si="327"/>
        <v>0</v>
      </c>
      <c r="L265" s="20">
        <f t="shared" si="328"/>
        <v>0</v>
      </c>
      <c r="M265" s="30"/>
      <c r="N265" s="6"/>
      <c r="Z265" s="34">
        <f t="shared" si="329"/>
        <v>0</v>
      </c>
      <c r="AB265" s="34">
        <f t="shared" si="330"/>
        <v>0</v>
      </c>
      <c r="AC265" s="34">
        <f t="shared" si="331"/>
        <v>0</v>
      </c>
      <c r="AD265" s="34">
        <f t="shared" si="332"/>
        <v>0</v>
      </c>
      <c r="AE265" s="34">
        <f t="shared" si="333"/>
        <v>0</v>
      </c>
      <c r="AF265" s="34">
        <f t="shared" si="334"/>
        <v>0</v>
      </c>
      <c r="AG265" s="34">
        <f t="shared" si="335"/>
        <v>0</v>
      </c>
      <c r="AH265" s="34">
        <f t="shared" si="336"/>
        <v>0</v>
      </c>
      <c r="AI265" s="33" t="s">
        <v>908</v>
      </c>
      <c r="AJ265" s="20">
        <f t="shared" si="337"/>
        <v>0</v>
      </c>
      <c r="AK265" s="20">
        <f t="shared" si="338"/>
        <v>0</v>
      </c>
      <c r="AL265" s="20">
        <f t="shared" si="339"/>
        <v>0</v>
      </c>
      <c r="AN265" s="34">
        <v>21</v>
      </c>
      <c r="AO265" s="34">
        <f t="shared" si="352"/>
        <v>0</v>
      </c>
      <c r="AP265" s="34">
        <f t="shared" si="353"/>
        <v>0</v>
      </c>
      <c r="AQ265" s="35" t="s">
        <v>8</v>
      </c>
      <c r="AV265" s="34">
        <f t="shared" si="342"/>
        <v>0</v>
      </c>
      <c r="AW265" s="34">
        <f t="shared" si="343"/>
        <v>0</v>
      </c>
      <c r="AX265" s="34">
        <f t="shared" si="344"/>
        <v>0</v>
      </c>
      <c r="AY265" s="37" t="s">
        <v>932</v>
      </c>
      <c r="AZ265" s="37" t="s">
        <v>939</v>
      </c>
      <c r="BA265" s="33" t="s">
        <v>946</v>
      </c>
      <c r="BC265" s="34">
        <f t="shared" si="345"/>
        <v>0</v>
      </c>
      <c r="BD265" s="34">
        <f t="shared" si="346"/>
        <v>0</v>
      </c>
      <c r="BE265" s="34">
        <v>0</v>
      </c>
      <c r="BF265" s="34">
        <f>265</f>
        <v>265</v>
      </c>
      <c r="BH265" s="20">
        <f t="shared" si="347"/>
        <v>0</v>
      </c>
      <c r="BI265" s="20">
        <f t="shared" si="348"/>
        <v>0</v>
      </c>
      <c r="BJ265" s="20">
        <f t="shared" si="349"/>
        <v>0</v>
      </c>
      <c r="BK265" s="20" t="s">
        <v>951</v>
      </c>
      <c r="BL265" s="34" t="s">
        <v>467</v>
      </c>
    </row>
    <row r="266" spans="1:64" x14ac:dyDescent="0.2">
      <c r="A266" s="4" t="s">
        <v>228</v>
      </c>
      <c r="B266" s="13" t="s">
        <v>513</v>
      </c>
      <c r="C266" s="140" t="s">
        <v>813</v>
      </c>
      <c r="D266" s="141"/>
      <c r="E266" s="141"/>
      <c r="F266" s="141"/>
      <c r="G266" s="13" t="s">
        <v>877</v>
      </c>
      <c r="H266" s="80">
        <v>40</v>
      </c>
      <c r="I266" s="20">
        <v>0</v>
      </c>
      <c r="J266" s="20">
        <f t="shared" si="326"/>
        <v>0</v>
      </c>
      <c r="K266" s="20">
        <f t="shared" si="327"/>
        <v>0</v>
      </c>
      <c r="L266" s="20">
        <f t="shared" si="328"/>
        <v>0</v>
      </c>
      <c r="M266" s="30"/>
      <c r="N266" s="6"/>
      <c r="Z266" s="34">
        <f t="shared" si="329"/>
        <v>0</v>
      </c>
      <c r="AB266" s="34">
        <f t="shared" si="330"/>
        <v>0</v>
      </c>
      <c r="AC266" s="34">
        <f t="shared" si="331"/>
        <v>0</v>
      </c>
      <c r="AD266" s="34">
        <f t="shared" si="332"/>
        <v>0</v>
      </c>
      <c r="AE266" s="34">
        <f t="shared" si="333"/>
        <v>0</v>
      </c>
      <c r="AF266" s="34">
        <f t="shared" si="334"/>
        <v>0</v>
      </c>
      <c r="AG266" s="34">
        <f t="shared" si="335"/>
        <v>0</v>
      </c>
      <c r="AH266" s="34">
        <f t="shared" si="336"/>
        <v>0</v>
      </c>
      <c r="AI266" s="33" t="s">
        <v>908</v>
      </c>
      <c r="AJ266" s="20">
        <f t="shared" si="337"/>
        <v>0</v>
      </c>
      <c r="AK266" s="20">
        <f t="shared" si="338"/>
        <v>0</v>
      </c>
      <c r="AL266" s="20">
        <f t="shared" si="339"/>
        <v>0</v>
      </c>
      <c r="AN266" s="34">
        <v>21</v>
      </c>
      <c r="AO266" s="34">
        <f t="shared" si="352"/>
        <v>0</v>
      </c>
      <c r="AP266" s="34">
        <f t="shared" si="353"/>
        <v>0</v>
      </c>
      <c r="AQ266" s="35" t="s">
        <v>8</v>
      </c>
      <c r="AV266" s="34">
        <f t="shared" si="342"/>
        <v>0</v>
      </c>
      <c r="AW266" s="34">
        <f t="shared" si="343"/>
        <v>0</v>
      </c>
      <c r="AX266" s="34">
        <f t="shared" si="344"/>
        <v>0</v>
      </c>
      <c r="AY266" s="37" t="s">
        <v>932</v>
      </c>
      <c r="AZ266" s="37" t="s">
        <v>939</v>
      </c>
      <c r="BA266" s="33" t="s">
        <v>946</v>
      </c>
      <c r="BC266" s="34">
        <f t="shared" si="345"/>
        <v>0</v>
      </c>
      <c r="BD266" s="34">
        <f t="shared" si="346"/>
        <v>0</v>
      </c>
      <c r="BE266" s="34">
        <v>0</v>
      </c>
      <c r="BF266" s="34">
        <f>266</f>
        <v>266</v>
      </c>
      <c r="BH266" s="20">
        <f t="shared" si="347"/>
        <v>0</v>
      </c>
      <c r="BI266" s="20">
        <f t="shared" si="348"/>
        <v>0</v>
      </c>
      <c r="BJ266" s="20">
        <f t="shared" si="349"/>
        <v>0</v>
      </c>
      <c r="BK266" s="20" t="s">
        <v>951</v>
      </c>
      <c r="BL266" s="34" t="s">
        <v>467</v>
      </c>
    </row>
    <row r="267" spans="1:64" x14ac:dyDescent="0.2">
      <c r="A267" s="4" t="s">
        <v>229</v>
      </c>
      <c r="B267" s="13" t="s">
        <v>514</v>
      </c>
      <c r="C267" s="140" t="s">
        <v>814</v>
      </c>
      <c r="D267" s="141"/>
      <c r="E267" s="141"/>
      <c r="F267" s="141"/>
      <c r="G267" s="13" t="s">
        <v>877</v>
      </c>
      <c r="H267" s="80">
        <v>60</v>
      </c>
      <c r="I267" s="20">
        <v>0</v>
      </c>
      <c r="J267" s="20">
        <f t="shared" si="326"/>
        <v>0</v>
      </c>
      <c r="K267" s="20">
        <f t="shared" si="327"/>
        <v>0</v>
      </c>
      <c r="L267" s="20">
        <f t="shared" si="328"/>
        <v>0</v>
      </c>
      <c r="M267" s="30"/>
      <c r="N267" s="6"/>
      <c r="Z267" s="34">
        <f t="shared" si="329"/>
        <v>0</v>
      </c>
      <c r="AB267" s="34">
        <f t="shared" si="330"/>
        <v>0</v>
      </c>
      <c r="AC267" s="34">
        <f t="shared" si="331"/>
        <v>0</v>
      </c>
      <c r="AD267" s="34">
        <f t="shared" si="332"/>
        <v>0</v>
      </c>
      <c r="AE267" s="34">
        <f t="shared" si="333"/>
        <v>0</v>
      </c>
      <c r="AF267" s="34">
        <f t="shared" si="334"/>
        <v>0</v>
      </c>
      <c r="AG267" s="34">
        <f t="shared" si="335"/>
        <v>0</v>
      </c>
      <c r="AH267" s="34">
        <f t="shared" si="336"/>
        <v>0</v>
      </c>
      <c r="AI267" s="33" t="s">
        <v>908</v>
      </c>
      <c r="AJ267" s="20">
        <f t="shared" si="337"/>
        <v>0</v>
      </c>
      <c r="AK267" s="20">
        <f t="shared" si="338"/>
        <v>0</v>
      </c>
      <c r="AL267" s="20">
        <f t="shared" si="339"/>
        <v>0</v>
      </c>
      <c r="AN267" s="34">
        <v>21</v>
      </c>
      <c r="AO267" s="34">
        <f t="shared" si="352"/>
        <v>0</v>
      </c>
      <c r="AP267" s="34">
        <f t="shared" si="353"/>
        <v>0</v>
      </c>
      <c r="AQ267" s="35" t="s">
        <v>8</v>
      </c>
      <c r="AV267" s="34">
        <f t="shared" si="342"/>
        <v>0</v>
      </c>
      <c r="AW267" s="34">
        <f t="shared" si="343"/>
        <v>0</v>
      </c>
      <c r="AX267" s="34">
        <f t="shared" si="344"/>
        <v>0</v>
      </c>
      <c r="AY267" s="37" t="s">
        <v>932</v>
      </c>
      <c r="AZ267" s="37" t="s">
        <v>939</v>
      </c>
      <c r="BA267" s="33" t="s">
        <v>946</v>
      </c>
      <c r="BC267" s="34">
        <f t="shared" si="345"/>
        <v>0</v>
      </c>
      <c r="BD267" s="34">
        <f t="shared" si="346"/>
        <v>0</v>
      </c>
      <c r="BE267" s="34">
        <v>0</v>
      </c>
      <c r="BF267" s="34">
        <f>267</f>
        <v>267</v>
      </c>
      <c r="BH267" s="20">
        <f t="shared" si="347"/>
        <v>0</v>
      </c>
      <c r="BI267" s="20">
        <f t="shared" si="348"/>
        <v>0</v>
      </c>
      <c r="BJ267" s="20">
        <f t="shared" si="349"/>
        <v>0</v>
      </c>
      <c r="BK267" s="20" t="s">
        <v>951</v>
      </c>
      <c r="BL267" s="34" t="s">
        <v>467</v>
      </c>
    </row>
    <row r="268" spans="1:64" x14ac:dyDescent="0.2">
      <c r="A268" s="4" t="s">
        <v>230</v>
      </c>
      <c r="B268" s="13" t="s">
        <v>515</v>
      </c>
      <c r="C268" s="140" t="s">
        <v>799</v>
      </c>
      <c r="D268" s="141"/>
      <c r="E268" s="141"/>
      <c r="F268" s="141"/>
      <c r="G268" s="13" t="s">
        <v>877</v>
      </c>
      <c r="H268" s="80">
        <v>1</v>
      </c>
      <c r="I268" s="20">
        <v>0</v>
      </c>
      <c r="J268" s="20">
        <f t="shared" si="326"/>
        <v>0</v>
      </c>
      <c r="K268" s="20">
        <f t="shared" si="327"/>
        <v>0</v>
      </c>
      <c r="L268" s="20">
        <f t="shared" si="328"/>
        <v>0</v>
      </c>
      <c r="M268" s="30"/>
      <c r="N268" s="6"/>
      <c r="Z268" s="34">
        <f t="shared" si="329"/>
        <v>0</v>
      </c>
      <c r="AB268" s="34">
        <f t="shared" si="330"/>
        <v>0</v>
      </c>
      <c r="AC268" s="34">
        <f t="shared" si="331"/>
        <v>0</v>
      </c>
      <c r="AD268" s="34">
        <f t="shared" si="332"/>
        <v>0</v>
      </c>
      <c r="AE268" s="34">
        <f t="shared" si="333"/>
        <v>0</v>
      </c>
      <c r="AF268" s="34">
        <f t="shared" si="334"/>
        <v>0</v>
      </c>
      <c r="AG268" s="34">
        <f t="shared" si="335"/>
        <v>0</v>
      </c>
      <c r="AH268" s="34">
        <f t="shared" si="336"/>
        <v>0</v>
      </c>
      <c r="AI268" s="33" t="s">
        <v>908</v>
      </c>
      <c r="AJ268" s="20">
        <f t="shared" si="337"/>
        <v>0</v>
      </c>
      <c r="AK268" s="20">
        <f t="shared" si="338"/>
        <v>0</v>
      </c>
      <c r="AL268" s="20">
        <f t="shared" si="339"/>
        <v>0</v>
      </c>
      <c r="AN268" s="34">
        <v>21</v>
      </c>
      <c r="AO268" s="34">
        <f t="shared" si="352"/>
        <v>0</v>
      </c>
      <c r="AP268" s="34">
        <f t="shared" si="353"/>
        <v>0</v>
      </c>
      <c r="AQ268" s="35" t="s">
        <v>8</v>
      </c>
      <c r="AV268" s="34">
        <f t="shared" si="342"/>
        <v>0</v>
      </c>
      <c r="AW268" s="34">
        <f t="shared" si="343"/>
        <v>0</v>
      </c>
      <c r="AX268" s="34">
        <f t="shared" si="344"/>
        <v>0</v>
      </c>
      <c r="AY268" s="37" t="s">
        <v>932</v>
      </c>
      <c r="AZ268" s="37" t="s">
        <v>939</v>
      </c>
      <c r="BA268" s="33" t="s">
        <v>946</v>
      </c>
      <c r="BC268" s="34">
        <f t="shared" si="345"/>
        <v>0</v>
      </c>
      <c r="BD268" s="34">
        <f t="shared" si="346"/>
        <v>0</v>
      </c>
      <c r="BE268" s="34">
        <v>0</v>
      </c>
      <c r="BF268" s="34">
        <f>268</f>
        <v>268</v>
      </c>
      <c r="BH268" s="20">
        <f t="shared" si="347"/>
        <v>0</v>
      </c>
      <c r="BI268" s="20">
        <f t="shared" si="348"/>
        <v>0</v>
      </c>
      <c r="BJ268" s="20">
        <f t="shared" si="349"/>
        <v>0</v>
      </c>
      <c r="BK268" s="20" t="s">
        <v>951</v>
      </c>
      <c r="BL268" s="34" t="s">
        <v>467</v>
      </c>
    </row>
    <row r="269" spans="1:64" x14ac:dyDescent="0.2">
      <c r="A269" s="4" t="s">
        <v>231</v>
      </c>
      <c r="B269" s="13" t="s">
        <v>516</v>
      </c>
      <c r="C269" s="140" t="s">
        <v>800</v>
      </c>
      <c r="D269" s="141"/>
      <c r="E269" s="141"/>
      <c r="F269" s="141"/>
      <c r="G269" s="13" t="s">
        <v>877</v>
      </c>
      <c r="H269" s="80">
        <v>1</v>
      </c>
      <c r="I269" s="20">
        <v>0</v>
      </c>
      <c r="J269" s="20">
        <f t="shared" si="326"/>
        <v>0</v>
      </c>
      <c r="K269" s="20">
        <f t="shared" si="327"/>
        <v>0</v>
      </c>
      <c r="L269" s="20">
        <f t="shared" si="328"/>
        <v>0</v>
      </c>
      <c r="M269" s="30"/>
      <c r="N269" s="6"/>
      <c r="Z269" s="34">
        <f t="shared" si="329"/>
        <v>0</v>
      </c>
      <c r="AB269" s="34">
        <f t="shared" si="330"/>
        <v>0</v>
      </c>
      <c r="AC269" s="34">
        <f t="shared" si="331"/>
        <v>0</v>
      </c>
      <c r="AD269" s="34">
        <f t="shared" si="332"/>
        <v>0</v>
      </c>
      <c r="AE269" s="34">
        <f t="shared" si="333"/>
        <v>0</v>
      </c>
      <c r="AF269" s="34">
        <f t="shared" si="334"/>
        <v>0</v>
      </c>
      <c r="AG269" s="34">
        <f t="shared" si="335"/>
        <v>0</v>
      </c>
      <c r="AH269" s="34">
        <f t="shared" si="336"/>
        <v>0</v>
      </c>
      <c r="AI269" s="33" t="s">
        <v>908</v>
      </c>
      <c r="AJ269" s="20">
        <f t="shared" si="337"/>
        <v>0</v>
      </c>
      <c r="AK269" s="20">
        <f t="shared" si="338"/>
        <v>0</v>
      </c>
      <c r="AL269" s="20">
        <f t="shared" si="339"/>
        <v>0</v>
      </c>
      <c r="AN269" s="34">
        <v>21</v>
      </c>
      <c r="AO269" s="34">
        <f t="shared" si="352"/>
        <v>0</v>
      </c>
      <c r="AP269" s="34">
        <f t="shared" si="353"/>
        <v>0</v>
      </c>
      <c r="AQ269" s="35" t="s">
        <v>8</v>
      </c>
      <c r="AV269" s="34">
        <f t="shared" si="342"/>
        <v>0</v>
      </c>
      <c r="AW269" s="34">
        <f t="shared" si="343"/>
        <v>0</v>
      </c>
      <c r="AX269" s="34">
        <f t="shared" si="344"/>
        <v>0</v>
      </c>
      <c r="AY269" s="37" t="s">
        <v>932</v>
      </c>
      <c r="AZ269" s="37" t="s">
        <v>939</v>
      </c>
      <c r="BA269" s="33" t="s">
        <v>946</v>
      </c>
      <c r="BC269" s="34">
        <f t="shared" si="345"/>
        <v>0</v>
      </c>
      <c r="BD269" s="34">
        <f t="shared" si="346"/>
        <v>0</v>
      </c>
      <c r="BE269" s="34">
        <v>0</v>
      </c>
      <c r="BF269" s="34">
        <f>269</f>
        <v>269</v>
      </c>
      <c r="BH269" s="20">
        <f t="shared" si="347"/>
        <v>0</v>
      </c>
      <c r="BI269" s="20">
        <f t="shared" si="348"/>
        <v>0</v>
      </c>
      <c r="BJ269" s="20">
        <f t="shared" si="349"/>
        <v>0</v>
      </c>
      <c r="BK269" s="20" t="s">
        <v>951</v>
      </c>
      <c r="BL269" s="34" t="s">
        <v>467</v>
      </c>
    </row>
    <row r="270" spans="1:64" x14ac:dyDescent="0.2">
      <c r="A270" s="4" t="s">
        <v>232</v>
      </c>
      <c r="B270" s="13" t="s">
        <v>517</v>
      </c>
      <c r="C270" s="140" t="s">
        <v>815</v>
      </c>
      <c r="D270" s="141"/>
      <c r="E270" s="141"/>
      <c r="F270" s="141"/>
      <c r="G270" s="13" t="s">
        <v>877</v>
      </c>
      <c r="H270" s="80">
        <v>1</v>
      </c>
      <c r="I270" s="20">
        <v>0</v>
      </c>
      <c r="J270" s="20">
        <f t="shared" si="326"/>
        <v>0</v>
      </c>
      <c r="K270" s="20">
        <f t="shared" si="327"/>
        <v>0</v>
      </c>
      <c r="L270" s="20">
        <f t="shared" si="328"/>
        <v>0</v>
      </c>
      <c r="M270" s="30"/>
      <c r="N270" s="6"/>
      <c r="Z270" s="34">
        <f t="shared" si="329"/>
        <v>0</v>
      </c>
      <c r="AB270" s="34">
        <f t="shared" si="330"/>
        <v>0</v>
      </c>
      <c r="AC270" s="34">
        <f t="shared" si="331"/>
        <v>0</v>
      </c>
      <c r="AD270" s="34">
        <f t="shared" si="332"/>
        <v>0</v>
      </c>
      <c r="AE270" s="34">
        <f t="shared" si="333"/>
        <v>0</v>
      </c>
      <c r="AF270" s="34">
        <f t="shared" si="334"/>
        <v>0</v>
      </c>
      <c r="AG270" s="34">
        <f t="shared" si="335"/>
        <v>0</v>
      </c>
      <c r="AH270" s="34">
        <f t="shared" si="336"/>
        <v>0</v>
      </c>
      <c r="AI270" s="33" t="s">
        <v>908</v>
      </c>
      <c r="AJ270" s="20">
        <f t="shared" si="337"/>
        <v>0</v>
      </c>
      <c r="AK270" s="20">
        <f t="shared" si="338"/>
        <v>0</v>
      </c>
      <c r="AL270" s="20">
        <f t="shared" si="339"/>
        <v>0</v>
      </c>
      <c r="AN270" s="34">
        <v>21</v>
      </c>
      <c r="AO270" s="34">
        <f t="shared" si="352"/>
        <v>0</v>
      </c>
      <c r="AP270" s="34">
        <f t="shared" si="353"/>
        <v>0</v>
      </c>
      <c r="AQ270" s="35" t="s">
        <v>8</v>
      </c>
      <c r="AV270" s="34">
        <f t="shared" si="342"/>
        <v>0</v>
      </c>
      <c r="AW270" s="34">
        <f t="shared" si="343"/>
        <v>0</v>
      </c>
      <c r="AX270" s="34">
        <f t="shared" si="344"/>
        <v>0</v>
      </c>
      <c r="AY270" s="37" t="s">
        <v>932</v>
      </c>
      <c r="AZ270" s="37" t="s">
        <v>939</v>
      </c>
      <c r="BA270" s="33" t="s">
        <v>946</v>
      </c>
      <c r="BC270" s="34">
        <f t="shared" si="345"/>
        <v>0</v>
      </c>
      <c r="BD270" s="34">
        <f t="shared" si="346"/>
        <v>0</v>
      </c>
      <c r="BE270" s="34">
        <v>0</v>
      </c>
      <c r="BF270" s="34">
        <f>270</f>
        <v>270</v>
      </c>
      <c r="BH270" s="20">
        <f t="shared" si="347"/>
        <v>0</v>
      </c>
      <c r="BI270" s="20">
        <f t="shared" si="348"/>
        <v>0</v>
      </c>
      <c r="BJ270" s="20">
        <f t="shared" si="349"/>
        <v>0</v>
      </c>
      <c r="BK270" s="20" t="s">
        <v>951</v>
      </c>
      <c r="BL270" s="34" t="s">
        <v>467</v>
      </c>
    </row>
    <row r="271" spans="1:64" x14ac:dyDescent="0.2">
      <c r="A271" s="4" t="s">
        <v>233</v>
      </c>
      <c r="B271" s="13" t="s">
        <v>518</v>
      </c>
      <c r="C271" s="140" t="s">
        <v>816</v>
      </c>
      <c r="D271" s="141"/>
      <c r="E271" s="141"/>
      <c r="F271" s="141"/>
      <c r="G271" s="13" t="s">
        <v>877</v>
      </c>
      <c r="H271" s="80">
        <v>1</v>
      </c>
      <c r="I271" s="20">
        <v>0</v>
      </c>
      <c r="J271" s="20">
        <f t="shared" si="326"/>
        <v>0</v>
      </c>
      <c r="K271" s="20">
        <f t="shared" si="327"/>
        <v>0</v>
      </c>
      <c r="L271" s="20">
        <f t="shared" si="328"/>
        <v>0</v>
      </c>
      <c r="M271" s="30"/>
      <c r="N271" s="6"/>
      <c r="Z271" s="34">
        <f t="shared" si="329"/>
        <v>0</v>
      </c>
      <c r="AB271" s="34">
        <f t="shared" si="330"/>
        <v>0</v>
      </c>
      <c r="AC271" s="34">
        <f t="shared" si="331"/>
        <v>0</v>
      </c>
      <c r="AD271" s="34">
        <f t="shared" si="332"/>
        <v>0</v>
      </c>
      <c r="AE271" s="34">
        <f t="shared" si="333"/>
        <v>0</v>
      </c>
      <c r="AF271" s="34">
        <f t="shared" si="334"/>
        <v>0</v>
      </c>
      <c r="AG271" s="34">
        <f t="shared" si="335"/>
        <v>0</v>
      </c>
      <c r="AH271" s="34">
        <f t="shared" si="336"/>
        <v>0</v>
      </c>
      <c r="AI271" s="33" t="s">
        <v>908</v>
      </c>
      <c r="AJ271" s="20">
        <f t="shared" si="337"/>
        <v>0</v>
      </c>
      <c r="AK271" s="20">
        <f t="shared" si="338"/>
        <v>0</v>
      </c>
      <c r="AL271" s="20">
        <f t="shared" si="339"/>
        <v>0</v>
      </c>
      <c r="AN271" s="34">
        <v>21</v>
      </c>
      <c r="AO271" s="34">
        <f t="shared" si="352"/>
        <v>0</v>
      </c>
      <c r="AP271" s="34">
        <f t="shared" si="353"/>
        <v>0</v>
      </c>
      <c r="AQ271" s="35" t="s">
        <v>8</v>
      </c>
      <c r="AV271" s="34">
        <f t="shared" si="342"/>
        <v>0</v>
      </c>
      <c r="AW271" s="34">
        <f t="shared" si="343"/>
        <v>0</v>
      </c>
      <c r="AX271" s="34">
        <f t="shared" si="344"/>
        <v>0</v>
      </c>
      <c r="AY271" s="37" t="s">
        <v>932</v>
      </c>
      <c r="AZ271" s="37" t="s">
        <v>939</v>
      </c>
      <c r="BA271" s="33" t="s">
        <v>946</v>
      </c>
      <c r="BC271" s="34">
        <f t="shared" si="345"/>
        <v>0</v>
      </c>
      <c r="BD271" s="34">
        <f t="shared" si="346"/>
        <v>0</v>
      </c>
      <c r="BE271" s="34">
        <v>0</v>
      </c>
      <c r="BF271" s="34">
        <f>271</f>
        <v>271</v>
      </c>
      <c r="BH271" s="20">
        <f t="shared" si="347"/>
        <v>0</v>
      </c>
      <c r="BI271" s="20">
        <f t="shared" si="348"/>
        <v>0</v>
      </c>
      <c r="BJ271" s="20">
        <f t="shared" si="349"/>
        <v>0</v>
      </c>
      <c r="BK271" s="20" t="s">
        <v>951</v>
      </c>
      <c r="BL271" s="34" t="s">
        <v>467</v>
      </c>
    </row>
    <row r="272" spans="1:64" x14ac:dyDescent="0.2">
      <c r="A272" s="4" t="s">
        <v>234</v>
      </c>
      <c r="B272" s="13" t="s">
        <v>519</v>
      </c>
      <c r="C272" s="140" t="s">
        <v>817</v>
      </c>
      <c r="D272" s="141"/>
      <c r="E272" s="141"/>
      <c r="F272" s="141"/>
      <c r="G272" s="13" t="s">
        <v>877</v>
      </c>
      <c r="H272" s="80">
        <v>1</v>
      </c>
      <c r="I272" s="20">
        <v>0</v>
      </c>
      <c r="J272" s="20">
        <f t="shared" si="326"/>
        <v>0</v>
      </c>
      <c r="K272" s="20">
        <f t="shared" si="327"/>
        <v>0</v>
      </c>
      <c r="L272" s="20">
        <f t="shared" si="328"/>
        <v>0</v>
      </c>
      <c r="M272" s="30"/>
      <c r="N272" s="6"/>
      <c r="Z272" s="34">
        <f t="shared" si="329"/>
        <v>0</v>
      </c>
      <c r="AB272" s="34">
        <f t="shared" si="330"/>
        <v>0</v>
      </c>
      <c r="AC272" s="34">
        <f t="shared" si="331"/>
        <v>0</v>
      </c>
      <c r="AD272" s="34">
        <f t="shared" si="332"/>
        <v>0</v>
      </c>
      <c r="AE272" s="34">
        <f t="shared" si="333"/>
        <v>0</v>
      </c>
      <c r="AF272" s="34">
        <f t="shared" si="334"/>
        <v>0</v>
      </c>
      <c r="AG272" s="34">
        <f t="shared" si="335"/>
        <v>0</v>
      </c>
      <c r="AH272" s="34">
        <f t="shared" si="336"/>
        <v>0</v>
      </c>
      <c r="AI272" s="33" t="s">
        <v>908</v>
      </c>
      <c r="AJ272" s="20">
        <f t="shared" si="337"/>
        <v>0</v>
      </c>
      <c r="AK272" s="20">
        <f t="shared" si="338"/>
        <v>0</v>
      </c>
      <c r="AL272" s="20">
        <f t="shared" si="339"/>
        <v>0</v>
      </c>
      <c r="AN272" s="34">
        <v>21</v>
      </c>
      <c r="AO272" s="34">
        <f t="shared" si="352"/>
        <v>0</v>
      </c>
      <c r="AP272" s="34">
        <f t="shared" si="353"/>
        <v>0</v>
      </c>
      <c r="AQ272" s="35" t="s">
        <v>8</v>
      </c>
      <c r="AV272" s="34">
        <f t="shared" si="342"/>
        <v>0</v>
      </c>
      <c r="AW272" s="34">
        <f t="shared" si="343"/>
        <v>0</v>
      </c>
      <c r="AX272" s="34">
        <f t="shared" si="344"/>
        <v>0</v>
      </c>
      <c r="AY272" s="37" t="s">
        <v>932</v>
      </c>
      <c r="AZ272" s="37" t="s">
        <v>939</v>
      </c>
      <c r="BA272" s="33" t="s">
        <v>946</v>
      </c>
      <c r="BC272" s="34">
        <f t="shared" si="345"/>
        <v>0</v>
      </c>
      <c r="BD272" s="34">
        <f t="shared" si="346"/>
        <v>0</v>
      </c>
      <c r="BE272" s="34">
        <v>0</v>
      </c>
      <c r="BF272" s="34">
        <f>272</f>
        <v>272</v>
      </c>
      <c r="BH272" s="20">
        <f t="shared" si="347"/>
        <v>0</v>
      </c>
      <c r="BI272" s="20">
        <f t="shared" si="348"/>
        <v>0</v>
      </c>
      <c r="BJ272" s="20">
        <f t="shared" si="349"/>
        <v>0</v>
      </c>
      <c r="BK272" s="20" t="s">
        <v>951</v>
      </c>
      <c r="BL272" s="34" t="s">
        <v>467</v>
      </c>
    </row>
    <row r="273" spans="1:64" x14ac:dyDescent="0.2">
      <c r="A273" s="4" t="s">
        <v>235</v>
      </c>
      <c r="B273" s="13" t="s">
        <v>520</v>
      </c>
      <c r="C273" s="140" t="s">
        <v>818</v>
      </c>
      <c r="D273" s="141"/>
      <c r="E273" s="141"/>
      <c r="F273" s="141"/>
      <c r="G273" s="13" t="s">
        <v>877</v>
      </c>
      <c r="H273" s="80">
        <v>1</v>
      </c>
      <c r="I273" s="20">
        <v>0</v>
      </c>
      <c r="J273" s="20">
        <f t="shared" si="326"/>
        <v>0</v>
      </c>
      <c r="K273" s="20">
        <f t="shared" si="327"/>
        <v>0</v>
      </c>
      <c r="L273" s="20">
        <f t="shared" si="328"/>
        <v>0</v>
      </c>
      <c r="M273" s="30"/>
      <c r="N273" s="6"/>
      <c r="Z273" s="34">
        <f t="shared" si="329"/>
        <v>0</v>
      </c>
      <c r="AB273" s="34">
        <f t="shared" si="330"/>
        <v>0</v>
      </c>
      <c r="AC273" s="34">
        <f t="shared" si="331"/>
        <v>0</v>
      </c>
      <c r="AD273" s="34">
        <f t="shared" si="332"/>
        <v>0</v>
      </c>
      <c r="AE273" s="34">
        <f t="shared" si="333"/>
        <v>0</v>
      </c>
      <c r="AF273" s="34">
        <f t="shared" si="334"/>
        <v>0</v>
      </c>
      <c r="AG273" s="34">
        <f t="shared" si="335"/>
        <v>0</v>
      </c>
      <c r="AH273" s="34">
        <f t="shared" si="336"/>
        <v>0</v>
      </c>
      <c r="AI273" s="33" t="s">
        <v>908</v>
      </c>
      <c r="AJ273" s="20">
        <f t="shared" si="337"/>
        <v>0</v>
      </c>
      <c r="AK273" s="20">
        <f t="shared" si="338"/>
        <v>0</v>
      </c>
      <c r="AL273" s="20">
        <f t="shared" si="339"/>
        <v>0</v>
      </c>
      <c r="AN273" s="34">
        <v>21</v>
      </c>
      <c r="AO273" s="34">
        <f t="shared" si="352"/>
        <v>0</v>
      </c>
      <c r="AP273" s="34">
        <f t="shared" si="353"/>
        <v>0</v>
      </c>
      <c r="AQ273" s="35" t="s">
        <v>8</v>
      </c>
      <c r="AV273" s="34">
        <f t="shared" si="342"/>
        <v>0</v>
      </c>
      <c r="AW273" s="34">
        <f t="shared" si="343"/>
        <v>0</v>
      </c>
      <c r="AX273" s="34">
        <f t="shared" si="344"/>
        <v>0</v>
      </c>
      <c r="AY273" s="37" t="s">
        <v>932</v>
      </c>
      <c r="AZ273" s="37" t="s">
        <v>939</v>
      </c>
      <c r="BA273" s="33" t="s">
        <v>946</v>
      </c>
      <c r="BC273" s="34">
        <f t="shared" si="345"/>
        <v>0</v>
      </c>
      <c r="BD273" s="34">
        <f t="shared" si="346"/>
        <v>0</v>
      </c>
      <c r="BE273" s="34">
        <v>0</v>
      </c>
      <c r="BF273" s="34">
        <f>273</f>
        <v>273</v>
      </c>
      <c r="BH273" s="20">
        <f t="shared" si="347"/>
        <v>0</v>
      </c>
      <c r="BI273" s="20">
        <f t="shared" si="348"/>
        <v>0</v>
      </c>
      <c r="BJ273" s="20">
        <f t="shared" si="349"/>
        <v>0</v>
      </c>
      <c r="BK273" s="20" t="s">
        <v>951</v>
      </c>
      <c r="BL273" s="34" t="s">
        <v>467</v>
      </c>
    </row>
    <row r="274" spans="1:64" x14ac:dyDescent="0.2">
      <c r="A274" s="4" t="s">
        <v>236</v>
      </c>
      <c r="B274" s="13" t="s">
        <v>521</v>
      </c>
      <c r="C274" s="140" t="s">
        <v>819</v>
      </c>
      <c r="D274" s="141"/>
      <c r="E274" s="141"/>
      <c r="F274" s="141"/>
      <c r="G274" s="13" t="s">
        <v>877</v>
      </c>
      <c r="H274" s="80">
        <v>1</v>
      </c>
      <c r="I274" s="20">
        <v>0</v>
      </c>
      <c r="J274" s="20">
        <f t="shared" si="326"/>
        <v>0</v>
      </c>
      <c r="K274" s="20">
        <f t="shared" si="327"/>
        <v>0</v>
      </c>
      <c r="L274" s="20">
        <f t="shared" si="328"/>
        <v>0</v>
      </c>
      <c r="M274" s="30"/>
      <c r="N274" s="6"/>
      <c r="Z274" s="34">
        <f t="shared" si="329"/>
        <v>0</v>
      </c>
      <c r="AB274" s="34">
        <f t="shared" si="330"/>
        <v>0</v>
      </c>
      <c r="AC274" s="34">
        <f t="shared" si="331"/>
        <v>0</v>
      </c>
      <c r="AD274" s="34">
        <f t="shared" si="332"/>
        <v>0</v>
      </c>
      <c r="AE274" s="34">
        <f t="shared" si="333"/>
        <v>0</v>
      </c>
      <c r="AF274" s="34">
        <f t="shared" si="334"/>
        <v>0</v>
      </c>
      <c r="AG274" s="34">
        <f t="shared" si="335"/>
        <v>0</v>
      </c>
      <c r="AH274" s="34">
        <f t="shared" si="336"/>
        <v>0</v>
      </c>
      <c r="AI274" s="33" t="s">
        <v>908</v>
      </c>
      <c r="AJ274" s="20">
        <f t="shared" si="337"/>
        <v>0</v>
      </c>
      <c r="AK274" s="20">
        <f t="shared" si="338"/>
        <v>0</v>
      </c>
      <c r="AL274" s="20">
        <f t="shared" si="339"/>
        <v>0</v>
      </c>
      <c r="AN274" s="34">
        <v>21</v>
      </c>
      <c r="AO274" s="34">
        <f t="shared" si="352"/>
        <v>0</v>
      </c>
      <c r="AP274" s="34">
        <f t="shared" si="353"/>
        <v>0</v>
      </c>
      <c r="AQ274" s="35" t="s">
        <v>8</v>
      </c>
      <c r="AV274" s="34">
        <f t="shared" si="342"/>
        <v>0</v>
      </c>
      <c r="AW274" s="34">
        <f t="shared" si="343"/>
        <v>0</v>
      </c>
      <c r="AX274" s="34">
        <f t="shared" si="344"/>
        <v>0</v>
      </c>
      <c r="AY274" s="37" t="s">
        <v>932</v>
      </c>
      <c r="AZ274" s="37" t="s">
        <v>939</v>
      </c>
      <c r="BA274" s="33" t="s">
        <v>946</v>
      </c>
      <c r="BC274" s="34">
        <f t="shared" si="345"/>
        <v>0</v>
      </c>
      <c r="BD274" s="34">
        <f t="shared" si="346"/>
        <v>0</v>
      </c>
      <c r="BE274" s="34">
        <v>0</v>
      </c>
      <c r="BF274" s="34">
        <f>274</f>
        <v>274</v>
      </c>
      <c r="BH274" s="20">
        <f t="shared" si="347"/>
        <v>0</v>
      </c>
      <c r="BI274" s="20">
        <f t="shared" si="348"/>
        <v>0</v>
      </c>
      <c r="BJ274" s="20">
        <f t="shared" si="349"/>
        <v>0</v>
      </c>
      <c r="BK274" s="20" t="s">
        <v>951</v>
      </c>
      <c r="BL274" s="34" t="s">
        <v>467</v>
      </c>
    </row>
    <row r="275" spans="1:64" x14ac:dyDescent="0.2">
      <c r="A275" s="4" t="s">
        <v>237</v>
      </c>
      <c r="B275" s="13" t="s">
        <v>522</v>
      </c>
      <c r="C275" s="140" t="s">
        <v>820</v>
      </c>
      <c r="D275" s="141"/>
      <c r="E275" s="141"/>
      <c r="F275" s="141"/>
      <c r="G275" s="13" t="s">
        <v>877</v>
      </c>
      <c r="H275" s="80">
        <v>2</v>
      </c>
      <c r="I275" s="20">
        <v>0</v>
      </c>
      <c r="J275" s="20">
        <f t="shared" si="326"/>
        <v>0</v>
      </c>
      <c r="K275" s="20">
        <f t="shared" si="327"/>
        <v>0</v>
      </c>
      <c r="L275" s="20">
        <f t="shared" si="328"/>
        <v>0</v>
      </c>
      <c r="M275" s="30"/>
      <c r="N275" s="6"/>
      <c r="Z275" s="34">
        <f t="shared" si="329"/>
        <v>0</v>
      </c>
      <c r="AB275" s="34">
        <f t="shared" si="330"/>
        <v>0</v>
      </c>
      <c r="AC275" s="34">
        <f t="shared" si="331"/>
        <v>0</v>
      </c>
      <c r="AD275" s="34">
        <f t="shared" si="332"/>
        <v>0</v>
      </c>
      <c r="AE275" s="34">
        <f t="shared" si="333"/>
        <v>0</v>
      </c>
      <c r="AF275" s="34">
        <f t="shared" si="334"/>
        <v>0</v>
      </c>
      <c r="AG275" s="34">
        <f t="shared" si="335"/>
        <v>0</v>
      </c>
      <c r="AH275" s="34">
        <f t="shared" si="336"/>
        <v>0</v>
      </c>
      <c r="AI275" s="33" t="s">
        <v>908</v>
      </c>
      <c r="AJ275" s="20">
        <f t="shared" si="337"/>
        <v>0</v>
      </c>
      <c r="AK275" s="20">
        <f t="shared" si="338"/>
        <v>0</v>
      </c>
      <c r="AL275" s="20">
        <f t="shared" si="339"/>
        <v>0</v>
      </c>
      <c r="AN275" s="34">
        <v>21</v>
      </c>
      <c r="AO275" s="34">
        <f t="shared" si="352"/>
        <v>0</v>
      </c>
      <c r="AP275" s="34">
        <f t="shared" si="353"/>
        <v>0</v>
      </c>
      <c r="AQ275" s="35" t="s">
        <v>8</v>
      </c>
      <c r="AV275" s="34">
        <f t="shared" si="342"/>
        <v>0</v>
      </c>
      <c r="AW275" s="34">
        <f t="shared" si="343"/>
        <v>0</v>
      </c>
      <c r="AX275" s="34">
        <f t="shared" si="344"/>
        <v>0</v>
      </c>
      <c r="AY275" s="37" t="s">
        <v>932</v>
      </c>
      <c r="AZ275" s="37" t="s">
        <v>939</v>
      </c>
      <c r="BA275" s="33" t="s">
        <v>946</v>
      </c>
      <c r="BC275" s="34">
        <f t="shared" si="345"/>
        <v>0</v>
      </c>
      <c r="BD275" s="34">
        <f t="shared" si="346"/>
        <v>0</v>
      </c>
      <c r="BE275" s="34">
        <v>0</v>
      </c>
      <c r="BF275" s="34">
        <f>275</f>
        <v>275</v>
      </c>
      <c r="BH275" s="20">
        <f t="shared" si="347"/>
        <v>0</v>
      </c>
      <c r="BI275" s="20">
        <f t="shared" si="348"/>
        <v>0</v>
      </c>
      <c r="BJ275" s="20">
        <f t="shared" si="349"/>
        <v>0</v>
      </c>
      <c r="BK275" s="20" t="s">
        <v>951</v>
      </c>
      <c r="BL275" s="34" t="s">
        <v>467</v>
      </c>
    </row>
    <row r="276" spans="1:64" x14ac:dyDescent="0.2">
      <c r="A276" s="4" t="s">
        <v>238</v>
      </c>
      <c r="B276" s="13" t="s">
        <v>523</v>
      </c>
      <c r="C276" s="140" t="s">
        <v>800</v>
      </c>
      <c r="D276" s="141"/>
      <c r="E276" s="141"/>
      <c r="F276" s="141"/>
      <c r="G276" s="13" t="s">
        <v>877</v>
      </c>
      <c r="H276" s="80">
        <v>1</v>
      </c>
      <c r="I276" s="20">
        <v>0</v>
      </c>
      <c r="J276" s="20">
        <f t="shared" si="326"/>
        <v>0</v>
      </c>
      <c r="K276" s="20">
        <f t="shared" si="327"/>
        <v>0</v>
      </c>
      <c r="L276" s="20">
        <f t="shared" si="328"/>
        <v>0</v>
      </c>
      <c r="M276" s="30"/>
      <c r="N276" s="6"/>
      <c r="Z276" s="34">
        <f t="shared" si="329"/>
        <v>0</v>
      </c>
      <c r="AB276" s="34">
        <f t="shared" si="330"/>
        <v>0</v>
      </c>
      <c r="AC276" s="34">
        <f t="shared" si="331"/>
        <v>0</v>
      </c>
      <c r="AD276" s="34">
        <f t="shared" si="332"/>
        <v>0</v>
      </c>
      <c r="AE276" s="34">
        <f t="shared" si="333"/>
        <v>0</v>
      </c>
      <c r="AF276" s="34">
        <f t="shared" si="334"/>
        <v>0</v>
      </c>
      <c r="AG276" s="34">
        <f t="shared" si="335"/>
        <v>0</v>
      </c>
      <c r="AH276" s="34">
        <f t="shared" si="336"/>
        <v>0</v>
      </c>
      <c r="AI276" s="33" t="s">
        <v>908</v>
      </c>
      <c r="AJ276" s="20">
        <f t="shared" si="337"/>
        <v>0</v>
      </c>
      <c r="AK276" s="20">
        <f t="shared" si="338"/>
        <v>0</v>
      </c>
      <c r="AL276" s="20">
        <f t="shared" si="339"/>
        <v>0</v>
      </c>
      <c r="AN276" s="34">
        <v>21</v>
      </c>
      <c r="AO276" s="34">
        <f t="shared" si="352"/>
        <v>0</v>
      </c>
      <c r="AP276" s="34">
        <f t="shared" si="353"/>
        <v>0</v>
      </c>
      <c r="AQ276" s="35" t="s">
        <v>8</v>
      </c>
      <c r="AV276" s="34">
        <f t="shared" si="342"/>
        <v>0</v>
      </c>
      <c r="AW276" s="34">
        <f t="shared" si="343"/>
        <v>0</v>
      </c>
      <c r="AX276" s="34">
        <f t="shared" si="344"/>
        <v>0</v>
      </c>
      <c r="AY276" s="37" t="s">
        <v>932</v>
      </c>
      <c r="AZ276" s="37" t="s">
        <v>939</v>
      </c>
      <c r="BA276" s="33" t="s">
        <v>946</v>
      </c>
      <c r="BC276" s="34">
        <f t="shared" si="345"/>
        <v>0</v>
      </c>
      <c r="BD276" s="34">
        <f t="shared" si="346"/>
        <v>0</v>
      </c>
      <c r="BE276" s="34">
        <v>0</v>
      </c>
      <c r="BF276" s="34">
        <f>276</f>
        <v>276</v>
      </c>
      <c r="BH276" s="20">
        <f t="shared" si="347"/>
        <v>0</v>
      </c>
      <c r="BI276" s="20">
        <f t="shared" si="348"/>
        <v>0</v>
      </c>
      <c r="BJ276" s="20">
        <f t="shared" si="349"/>
        <v>0</v>
      </c>
      <c r="BK276" s="20" t="s">
        <v>951</v>
      </c>
      <c r="BL276" s="34" t="s">
        <v>467</v>
      </c>
    </row>
    <row r="277" spans="1:64" x14ac:dyDescent="0.2">
      <c r="A277" s="4" t="s">
        <v>239</v>
      </c>
      <c r="B277" s="13" t="s">
        <v>524</v>
      </c>
      <c r="C277" s="140" t="s">
        <v>821</v>
      </c>
      <c r="D277" s="141"/>
      <c r="E277" s="141"/>
      <c r="F277" s="141"/>
      <c r="G277" s="13" t="s">
        <v>877</v>
      </c>
      <c r="H277" s="80">
        <v>1</v>
      </c>
      <c r="I277" s="20">
        <v>0</v>
      </c>
      <c r="J277" s="20">
        <f t="shared" si="326"/>
        <v>0</v>
      </c>
      <c r="K277" s="20">
        <f t="shared" si="327"/>
        <v>0</v>
      </c>
      <c r="L277" s="20">
        <f t="shared" si="328"/>
        <v>0</v>
      </c>
      <c r="M277" s="30"/>
      <c r="N277" s="6"/>
      <c r="Z277" s="34">
        <f t="shared" si="329"/>
        <v>0</v>
      </c>
      <c r="AB277" s="34">
        <f t="shared" si="330"/>
        <v>0</v>
      </c>
      <c r="AC277" s="34">
        <f t="shared" si="331"/>
        <v>0</v>
      </c>
      <c r="AD277" s="34">
        <f t="shared" si="332"/>
        <v>0</v>
      </c>
      <c r="AE277" s="34">
        <f t="shared" si="333"/>
        <v>0</v>
      </c>
      <c r="AF277" s="34">
        <f t="shared" si="334"/>
        <v>0</v>
      </c>
      <c r="AG277" s="34">
        <f t="shared" si="335"/>
        <v>0</v>
      </c>
      <c r="AH277" s="34">
        <f t="shared" si="336"/>
        <v>0</v>
      </c>
      <c r="AI277" s="33" t="s">
        <v>908</v>
      </c>
      <c r="AJ277" s="20">
        <f t="shared" si="337"/>
        <v>0</v>
      </c>
      <c r="AK277" s="20">
        <f t="shared" si="338"/>
        <v>0</v>
      </c>
      <c r="AL277" s="20">
        <f t="shared" si="339"/>
        <v>0</v>
      </c>
      <c r="AN277" s="34">
        <v>21</v>
      </c>
      <c r="AO277" s="34">
        <f t="shared" si="352"/>
        <v>0</v>
      </c>
      <c r="AP277" s="34">
        <f t="shared" si="353"/>
        <v>0</v>
      </c>
      <c r="AQ277" s="35" t="s">
        <v>8</v>
      </c>
      <c r="AV277" s="34">
        <f t="shared" si="342"/>
        <v>0</v>
      </c>
      <c r="AW277" s="34">
        <f t="shared" si="343"/>
        <v>0</v>
      </c>
      <c r="AX277" s="34">
        <f t="shared" si="344"/>
        <v>0</v>
      </c>
      <c r="AY277" s="37" t="s">
        <v>932</v>
      </c>
      <c r="AZ277" s="37" t="s">
        <v>939</v>
      </c>
      <c r="BA277" s="33" t="s">
        <v>946</v>
      </c>
      <c r="BC277" s="34">
        <f t="shared" si="345"/>
        <v>0</v>
      </c>
      <c r="BD277" s="34">
        <f t="shared" si="346"/>
        <v>0</v>
      </c>
      <c r="BE277" s="34">
        <v>0</v>
      </c>
      <c r="BF277" s="34">
        <f>277</f>
        <v>277</v>
      </c>
      <c r="BH277" s="20">
        <f t="shared" si="347"/>
        <v>0</v>
      </c>
      <c r="BI277" s="20">
        <f t="shared" si="348"/>
        <v>0</v>
      </c>
      <c r="BJ277" s="20">
        <f t="shared" si="349"/>
        <v>0</v>
      </c>
      <c r="BK277" s="20" t="s">
        <v>951</v>
      </c>
      <c r="BL277" s="34" t="s">
        <v>467</v>
      </c>
    </row>
    <row r="278" spans="1:64" x14ac:dyDescent="0.2">
      <c r="A278" s="4" t="s">
        <v>240</v>
      </c>
      <c r="B278" s="13" t="s">
        <v>525</v>
      </c>
      <c r="C278" s="140" t="s">
        <v>822</v>
      </c>
      <c r="D278" s="141"/>
      <c r="E278" s="141"/>
      <c r="F278" s="141"/>
      <c r="G278" s="13" t="s">
        <v>877</v>
      </c>
      <c r="H278" s="80">
        <v>1</v>
      </c>
      <c r="I278" s="20">
        <v>0</v>
      </c>
      <c r="J278" s="20">
        <f t="shared" si="326"/>
        <v>0</v>
      </c>
      <c r="K278" s="20">
        <f t="shared" si="327"/>
        <v>0</v>
      </c>
      <c r="L278" s="20">
        <f t="shared" si="328"/>
        <v>0</v>
      </c>
      <c r="M278" s="30"/>
      <c r="N278" s="6"/>
      <c r="Z278" s="34">
        <f t="shared" si="329"/>
        <v>0</v>
      </c>
      <c r="AB278" s="34">
        <f t="shared" si="330"/>
        <v>0</v>
      </c>
      <c r="AC278" s="34">
        <f t="shared" si="331"/>
        <v>0</v>
      </c>
      <c r="AD278" s="34">
        <f t="shared" si="332"/>
        <v>0</v>
      </c>
      <c r="AE278" s="34">
        <f t="shared" si="333"/>
        <v>0</v>
      </c>
      <c r="AF278" s="34">
        <f t="shared" si="334"/>
        <v>0</v>
      </c>
      <c r="AG278" s="34">
        <f t="shared" si="335"/>
        <v>0</v>
      </c>
      <c r="AH278" s="34">
        <f t="shared" si="336"/>
        <v>0</v>
      </c>
      <c r="AI278" s="33" t="s">
        <v>908</v>
      </c>
      <c r="AJ278" s="20">
        <f t="shared" si="337"/>
        <v>0</v>
      </c>
      <c r="AK278" s="20">
        <f t="shared" si="338"/>
        <v>0</v>
      </c>
      <c r="AL278" s="20">
        <f t="shared" si="339"/>
        <v>0</v>
      </c>
      <c r="AN278" s="34">
        <v>21</v>
      </c>
      <c r="AO278" s="34">
        <f t="shared" si="352"/>
        <v>0</v>
      </c>
      <c r="AP278" s="34">
        <f t="shared" si="353"/>
        <v>0</v>
      </c>
      <c r="AQ278" s="35" t="s">
        <v>8</v>
      </c>
      <c r="AV278" s="34">
        <f t="shared" si="342"/>
        <v>0</v>
      </c>
      <c r="AW278" s="34">
        <f t="shared" si="343"/>
        <v>0</v>
      </c>
      <c r="AX278" s="34">
        <f t="shared" si="344"/>
        <v>0</v>
      </c>
      <c r="AY278" s="37" t="s">
        <v>932</v>
      </c>
      <c r="AZ278" s="37" t="s">
        <v>939</v>
      </c>
      <c r="BA278" s="33" t="s">
        <v>946</v>
      </c>
      <c r="BC278" s="34">
        <f t="shared" si="345"/>
        <v>0</v>
      </c>
      <c r="BD278" s="34">
        <f t="shared" si="346"/>
        <v>0</v>
      </c>
      <c r="BE278" s="34">
        <v>0</v>
      </c>
      <c r="BF278" s="34">
        <f>278</f>
        <v>278</v>
      </c>
      <c r="BH278" s="20">
        <f t="shared" si="347"/>
        <v>0</v>
      </c>
      <c r="BI278" s="20">
        <f t="shared" si="348"/>
        <v>0</v>
      </c>
      <c r="BJ278" s="20">
        <f t="shared" si="349"/>
        <v>0</v>
      </c>
      <c r="BK278" s="20" t="s">
        <v>951</v>
      </c>
      <c r="BL278" s="34" t="s">
        <v>467</v>
      </c>
    </row>
    <row r="279" spans="1:64" x14ac:dyDescent="0.2">
      <c r="A279" s="4" t="s">
        <v>241</v>
      </c>
      <c r="B279" s="13" t="s">
        <v>526</v>
      </c>
      <c r="C279" s="140" t="s">
        <v>823</v>
      </c>
      <c r="D279" s="141"/>
      <c r="E279" s="141"/>
      <c r="F279" s="141"/>
      <c r="G279" s="13" t="s">
        <v>877</v>
      </c>
      <c r="H279" s="80">
        <v>1</v>
      </c>
      <c r="I279" s="20">
        <v>0</v>
      </c>
      <c r="J279" s="20">
        <f t="shared" si="326"/>
        <v>0</v>
      </c>
      <c r="K279" s="20">
        <f t="shared" si="327"/>
        <v>0</v>
      </c>
      <c r="L279" s="20">
        <f t="shared" si="328"/>
        <v>0</v>
      </c>
      <c r="M279" s="30"/>
      <c r="N279" s="6"/>
      <c r="Z279" s="34">
        <f t="shared" si="329"/>
        <v>0</v>
      </c>
      <c r="AB279" s="34">
        <f t="shared" si="330"/>
        <v>0</v>
      </c>
      <c r="AC279" s="34">
        <f t="shared" si="331"/>
        <v>0</v>
      </c>
      <c r="AD279" s="34">
        <f t="shared" si="332"/>
        <v>0</v>
      </c>
      <c r="AE279" s="34">
        <f t="shared" si="333"/>
        <v>0</v>
      </c>
      <c r="AF279" s="34">
        <f t="shared" si="334"/>
        <v>0</v>
      </c>
      <c r="AG279" s="34">
        <f t="shared" si="335"/>
        <v>0</v>
      </c>
      <c r="AH279" s="34">
        <f t="shared" si="336"/>
        <v>0</v>
      </c>
      <c r="AI279" s="33" t="s">
        <v>908</v>
      </c>
      <c r="AJ279" s="20">
        <f t="shared" si="337"/>
        <v>0</v>
      </c>
      <c r="AK279" s="20">
        <f t="shared" si="338"/>
        <v>0</v>
      </c>
      <c r="AL279" s="20">
        <f t="shared" si="339"/>
        <v>0</v>
      </c>
      <c r="AN279" s="34">
        <v>21</v>
      </c>
      <c r="AO279" s="34">
        <f t="shared" si="352"/>
        <v>0</v>
      </c>
      <c r="AP279" s="34">
        <f t="shared" si="353"/>
        <v>0</v>
      </c>
      <c r="AQ279" s="35" t="s">
        <v>8</v>
      </c>
      <c r="AV279" s="34">
        <f t="shared" si="342"/>
        <v>0</v>
      </c>
      <c r="AW279" s="34">
        <f t="shared" si="343"/>
        <v>0</v>
      </c>
      <c r="AX279" s="34">
        <f t="shared" si="344"/>
        <v>0</v>
      </c>
      <c r="AY279" s="37" t="s">
        <v>932</v>
      </c>
      <c r="AZ279" s="37" t="s">
        <v>939</v>
      </c>
      <c r="BA279" s="33" t="s">
        <v>946</v>
      </c>
      <c r="BC279" s="34">
        <f t="shared" si="345"/>
        <v>0</v>
      </c>
      <c r="BD279" s="34">
        <f t="shared" si="346"/>
        <v>0</v>
      </c>
      <c r="BE279" s="34">
        <v>0</v>
      </c>
      <c r="BF279" s="34">
        <f>279</f>
        <v>279</v>
      </c>
      <c r="BH279" s="20">
        <f t="shared" si="347"/>
        <v>0</v>
      </c>
      <c r="BI279" s="20">
        <f t="shared" si="348"/>
        <v>0</v>
      </c>
      <c r="BJ279" s="20">
        <f t="shared" si="349"/>
        <v>0</v>
      </c>
      <c r="BK279" s="20" t="s">
        <v>951</v>
      </c>
      <c r="BL279" s="34" t="s">
        <v>467</v>
      </c>
    </row>
    <row r="280" spans="1:64" x14ac:dyDescent="0.2">
      <c r="A280" s="3"/>
      <c r="B280" s="12" t="s">
        <v>527</v>
      </c>
      <c r="C280" s="146" t="s">
        <v>824</v>
      </c>
      <c r="D280" s="147"/>
      <c r="E280" s="147"/>
      <c r="F280" s="147"/>
      <c r="G280" s="18" t="s">
        <v>6</v>
      </c>
      <c r="H280" s="18" t="s">
        <v>6</v>
      </c>
      <c r="I280" s="18" t="s">
        <v>6</v>
      </c>
      <c r="J280" s="39">
        <f>SUM(J281:J308)</f>
        <v>0</v>
      </c>
      <c r="K280" s="39">
        <f>SUM(K281:K308)</f>
        <v>0</v>
      </c>
      <c r="L280" s="39">
        <f>SUM(L281:L308)</f>
        <v>0</v>
      </c>
      <c r="M280" s="29"/>
      <c r="N280" s="6"/>
      <c r="AI280" s="33" t="s">
        <v>908</v>
      </c>
      <c r="AS280" s="39">
        <f>SUM(AJ281:AJ308)</f>
        <v>0</v>
      </c>
      <c r="AT280" s="39">
        <f>SUM(AK281:AK308)</f>
        <v>0</v>
      </c>
      <c r="AU280" s="39">
        <f>SUM(AL281:AL308)</f>
        <v>0</v>
      </c>
    </row>
    <row r="281" spans="1:64" x14ac:dyDescent="0.2">
      <c r="A281" s="4" t="s">
        <v>242</v>
      </c>
      <c r="B281" s="13" t="s">
        <v>528</v>
      </c>
      <c r="C281" s="140" t="s">
        <v>825</v>
      </c>
      <c r="D281" s="141"/>
      <c r="E281" s="141"/>
      <c r="F281" s="141"/>
      <c r="G281" s="13" t="s">
        <v>877</v>
      </c>
      <c r="H281" s="80">
        <v>1</v>
      </c>
      <c r="I281" s="20">
        <v>0</v>
      </c>
      <c r="J281" s="20">
        <f t="shared" ref="J281:J308" si="354">H281*AO281</f>
        <v>0</v>
      </c>
      <c r="K281" s="20">
        <f t="shared" ref="K281:K308" si="355">H281*AP281</f>
        <v>0</v>
      </c>
      <c r="L281" s="20">
        <f t="shared" ref="L281:L308" si="356">H281*I281</f>
        <v>0</v>
      </c>
      <c r="M281" s="30"/>
      <c r="N281" s="6"/>
      <c r="Z281" s="34">
        <f t="shared" ref="Z281:Z308" si="357">IF(AQ281="5",BJ281,0)</f>
        <v>0</v>
      </c>
      <c r="AB281" s="34">
        <f t="shared" ref="AB281:AB308" si="358">IF(AQ281="1",BH281,0)</f>
        <v>0</v>
      </c>
      <c r="AC281" s="34">
        <f t="shared" ref="AC281:AC308" si="359">IF(AQ281="1",BI281,0)</f>
        <v>0</v>
      </c>
      <c r="AD281" s="34">
        <f t="shared" ref="AD281:AD308" si="360">IF(AQ281="7",BH281,0)</f>
        <v>0</v>
      </c>
      <c r="AE281" s="34">
        <f t="shared" ref="AE281:AE308" si="361">IF(AQ281="7",BI281,0)</f>
        <v>0</v>
      </c>
      <c r="AF281" s="34">
        <f t="shared" ref="AF281:AF308" si="362">IF(AQ281="2",BH281,0)</f>
        <v>0</v>
      </c>
      <c r="AG281" s="34">
        <f t="shared" ref="AG281:AG308" si="363">IF(AQ281="2",BI281,0)</f>
        <v>0</v>
      </c>
      <c r="AH281" s="34">
        <f t="shared" ref="AH281:AH308" si="364">IF(AQ281="0",BJ281,0)</f>
        <v>0</v>
      </c>
      <c r="AI281" s="33" t="s">
        <v>908</v>
      </c>
      <c r="AJ281" s="20">
        <f t="shared" ref="AJ281:AJ308" si="365">IF(AN281=0,L281,0)</f>
        <v>0</v>
      </c>
      <c r="AK281" s="20">
        <f t="shared" ref="AK281:AK308" si="366">IF(AN281=15,L281,0)</f>
        <v>0</v>
      </c>
      <c r="AL281" s="20">
        <f t="shared" ref="AL281:AL308" si="367">IF(AN281=21,L281,0)</f>
        <v>0</v>
      </c>
      <c r="AN281" s="34">
        <v>21</v>
      </c>
      <c r="AO281" s="34">
        <f t="shared" ref="AO281:AO301" si="368">I281*0.77</f>
        <v>0</v>
      </c>
      <c r="AP281" s="34">
        <f t="shared" ref="AP281:AP301" si="369">I281*(1-0.77)</f>
        <v>0</v>
      </c>
      <c r="AQ281" s="35" t="s">
        <v>8</v>
      </c>
      <c r="AV281" s="34">
        <f t="shared" ref="AV281:AV308" si="370">AW281+AX281</f>
        <v>0</v>
      </c>
      <c r="AW281" s="34">
        <f t="shared" ref="AW281:AW308" si="371">H281*AO281</f>
        <v>0</v>
      </c>
      <c r="AX281" s="34">
        <f t="shared" ref="AX281:AX308" si="372">H281*AP281</f>
        <v>0</v>
      </c>
      <c r="AY281" s="37" t="s">
        <v>933</v>
      </c>
      <c r="AZ281" s="37" t="s">
        <v>939</v>
      </c>
      <c r="BA281" s="33" t="s">
        <v>946</v>
      </c>
      <c r="BC281" s="34">
        <f t="shared" ref="BC281:BC308" si="373">AW281+AX281</f>
        <v>0</v>
      </c>
      <c r="BD281" s="34">
        <f t="shared" ref="BD281:BD308" si="374">I281/(100-BE281)*100</f>
        <v>0</v>
      </c>
      <c r="BE281" s="34">
        <v>0</v>
      </c>
      <c r="BF281" s="34">
        <f>281</f>
        <v>281</v>
      </c>
      <c r="BH281" s="20">
        <f t="shared" ref="BH281:BH308" si="375">H281*AO281</f>
        <v>0</v>
      </c>
      <c r="BI281" s="20">
        <f t="shared" ref="BI281:BI308" si="376">H281*AP281</f>
        <v>0</v>
      </c>
      <c r="BJ281" s="20">
        <f t="shared" ref="BJ281:BJ308" si="377">H281*I281</f>
        <v>0</v>
      </c>
      <c r="BK281" s="20" t="s">
        <v>951</v>
      </c>
      <c r="BL281" s="34" t="s">
        <v>527</v>
      </c>
    </row>
    <row r="282" spans="1:64" x14ac:dyDescent="0.2">
      <c r="A282" s="4" t="s">
        <v>243</v>
      </c>
      <c r="B282" s="13" t="s">
        <v>529</v>
      </c>
      <c r="C282" s="140" t="s">
        <v>826</v>
      </c>
      <c r="D282" s="141"/>
      <c r="E282" s="141"/>
      <c r="F282" s="141"/>
      <c r="G282" s="13" t="s">
        <v>877</v>
      </c>
      <c r="H282" s="80">
        <v>1</v>
      </c>
      <c r="I282" s="20">
        <v>0</v>
      </c>
      <c r="J282" s="20">
        <f t="shared" si="354"/>
        <v>0</v>
      </c>
      <c r="K282" s="20">
        <f t="shared" si="355"/>
        <v>0</v>
      </c>
      <c r="L282" s="20">
        <f t="shared" si="356"/>
        <v>0</v>
      </c>
      <c r="M282" s="30"/>
      <c r="N282" s="6"/>
      <c r="Z282" s="34">
        <f t="shared" si="357"/>
        <v>0</v>
      </c>
      <c r="AB282" s="34">
        <f t="shared" si="358"/>
        <v>0</v>
      </c>
      <c r="AC282" s="34">
        <f t="shared" si="359"/>
        <v>0</v>
      </c>
      <c r="AD282" s="34">
        <f t="shared" si="360"/>
        <v>0</v>
      </c>
      <c r="AE282" s="34">
        <f t="shared" si="361"/>
        <v>0</v>
      </c>
      <c r="AF282" s="34">
        <f t="shared" si="362"/>
        <v>0</v>
      </c>
      <c r="AG282" s="34">
        <f t="shared" si="363"/>
        <v>0</v>
      </c>
      <c r="AH282" s="34">
        <f t="shared" si="364"/>
        <v>0</v>
      </c>
      <c r="AI282" s="33" t="s">
        <v>908</v>
      </c>
      <c r="AJ282" s="20">
        <f t="shared" si="365"/>
        <v>0</v>
      </c>
      <c r="AK282" s="20">
        <f t="shared" si="366"/>
        <v>0</v>
      </c>
      <c r="AL282" s="20">
        <f t="shared" si="367"/>
        <v>0</v>
      </c>
      <c r="AN282" s="34">
        <v>21</v>
      </c>
      <c r="AO282" s="34">
        <f t="shared" si="368"/>
        <v>0</v>
      </c>
      <c r="AP282" s="34">
        <f t="shared" si="369"/>
        <v>0</v>
      </c>
      <c r="AQ282" s="35" t="s">
        <v>8</v>
      </c>
      <c r="AV282" s="34">
        <f t="shared" si="370"/>
        <v>0</v>
      </c>
      <c r="AW282" s="34">
        <f t="shared" si="371"/>
        <v>0</v>
      </c>
      <c r="AX282" s="34">
        <f t="shared" si="372"/>
        <v>0</v>
      </c>
      <c r="AY282" s="37" t="s">
        <v>933</v>
      </c>
      <c r="AZ282" s="37" t="s">
        <v>939</v>
      </c>
      <c r="BA282" s="33" t="s">
        <v>946</v>
      </c>
      <c r="BC282" s="34">
        <f t="shared" si="373"/>
        <v>0</v>
      </c>
      <c r="BD282" s="34">
        <f t="shared" si="374"/>
        <v>0</v>
      </c>
      <c r="BE282" s="34">
        <v>0</v>
      </c>
      <c r="BF282" s="34">
        <f>282</f>
        <v>282</v>
      </c>
      <c r="BH282" s="20">
        <f t="shared" si="375"/>
        <v>0</v>
      </c>
      <c r="BI282" s="20">
        <f t="shared" si="376"/>
        <v>0</v>
      </c>
      <c r="BJ282" s="20">
        <f t="shared" si="377"/>
        <v>0</v>
      </c>
      <c r="BK282" s="20" t="s">
        <v>951</v>
      </c>
      <c r="BL282" s="34" t="s">
        <v>527</v>
      </c>
    </row>
    <row r="283" spans="1:64" x14ac:dyDescent="0.2">
      <c r="A283" s="4" t="s">
        <v>244</v>
      </c>
      <c r="B283" s="13" t="s">
        <v>530</v>
      </c>
      <c r="C283" s="140" t="s">
        <v>827</v>
      </c>
      <c r="D283" s="141"/>
      <c r="E283" s="141"/>
      <c r="F283" s="141"/>
      <c r="G283" s="13" t="s">
        <v>877</v>
      </c>
      <c r="H283" s="80">
        <v>2</v>
      </c>
      <c r="I283" s="20">
        <v>0</v>
      </c>
      <c r="J283" s="20">
        <f t="shared" si="354"/>
        <v>0</v>
      </c>
      <c r="K283" s="20">
        <f t="shared" si="355"/>
        <v>0</v>
      </c>
      <c r="L283" s="20">
        <f t="shared" si="356"/>
        <v>0</v>
      </c>
      <c r="M283" s="30"/>
      <c r="N283" s="6"/>
      <c r="Z283" s="34">
        <f t="shared" si="357"/>
        <v>0</v>
      </c>
      <c r="AB283" s="34">
        <f t="shared" si="358"/>
        <v>0</v>
      </c>
      <c r="AC283" s="34">
        <f t="shared" si="359"/>
        <v>0</v>
      </c>
      <c r="AD283" s="34">
        <f t="shared" si="360"/>
        <v>0</v>
      </c>
      <c r="AE283" s="34">
        <f t="shared" si="361"/>
        <v>0</v>
      </c>
      <c r="AF283" s="34">
        <f t="shared" si="362"/>
        <v>0</v>
      </c>
      <c r="AG283" s="34">
        <f t="shared" si="363"/>
        <v>0</v>
      </c>
      <c r="AH283" s="34">
        <f t="shared" si="364"/>
        <v>0</v>
      </c>
      <c r="AI283" s="33" t="s">
        <v>908</v>
      </c>
      <c r="AJ283" s="20">
        <f t="shared" si="365"/>
        <v>0</v>
      </c>
      <c r="AK283" s="20">
        <f t="shared" si="366"/>
        <v>0</v>
      </c>
      <c r="AL283" s="20">
        <f t="shared" si="367"/>
        <v>0</v>
      </c>
      <c r="AN283" s="34">
        <v>21</v>
      </c>
      <c r="AO283" s="34">
        <f t="shared" si="368"/>
        <v>0</v>
      </c>
      <c r="AP283" s="34">
        <f t="shared" si="369"/>
        <v>0</v>
      </c>
      <c r="AQ283" s="35" t="s">
        <v>8</v>
      </c>
      <c r="AV283" s="34">
        <f t="shared" si="370"/>
        <v>0</v>
      </c>
      <c r="AW283" s="34">
        <f t="shared" si="371"/>
        <v>0</v>
      </c>
      <c r="AX283" s="34">
        <f t="shared" si="372"/>
        <v>0</v>
      </c>
      <c r="AY283" s="37" t="s">
        <v>933</v>
      </c>
      <c r="AZ283" s="37" t="s">
        <v>939</v>
      </c>
      <c r="BA283" s="33" t="s">
        <v>946</v>
      </c>
      <c r="BC283" s="34">
        <f t="shared" si="373"/>
        <v>0</v>
      </c>
      <c r="BD283" s="34">
        <f t="shared" si="374"/>
        <v>0</v>
      </c>
      <c r="BE283" s="34">
        <v>0</v>
      </c>
      <c r="BF283" s="34">
        <f>283</f>
        <v>283</v>
      </c>
      <c r="BH283" s="20">
        <f t="shared" si="375"/>
        <v>0</v>
      </c>
      <c r="BI283" s="20">
        <f t="shared" si="376"/>
        <v>0</v>
      </c>
      <c r="BJ283" s="20">
        <f t="shared" si="377"/>
        <v>0</v>
      </c>
      <c r="BK283" s="20" t="s">
        <v>951</v>
      </c>
      <c r="BL283" s="34" t="s">
        <v>527</v>
      </c>
    </row>
    <row r="284" spans="1:64" x14ac:dyDescent="0.2">
      <c r="A284" s="4" t="s">
        <v>245</v>
      </c>
      <c r="B284" s="13" t="s">
        <v>531</v>
      </c>
      <c r="C284" s="140" t="s">
        <v>828</v>
      </c>
      <c r="D284" s="141"/>
      <c r="E284" s="141"/>
      <c r="F284" s="141"/>
      <c r="G284" s="13" t="s">
        <v>877</v>
      </c>
      <c r="H284" s="80">
        <v>2</v>
      </c>
      <c r="I284" s="20">
        <v>0</v>
      </c>
      <c r="J284" s="20">
        <f t="shared" si="354"/>
        <v>0</v>
      </c>
      <c r="K284" s="20">
        <f t="shared" si="355"/>
        <v>0</v>
      </c>
      <c r="L284" s="20">
        <f t="shared" si="356"/>
        <v>0</v>
      </c>
      <c r="M284" s="30"/>
      <c r="N284" s="6"/>
      <c r="Z284" s="34">
        <f t="shared" si="357"/>
        <v>0</v>
      </c>
      <c r="AB284" s="34">
        <f t="shared" si="358"/>
        <v>0</v>
      </c>
      <c r="AC284" s="34">
        <f t="shared" si="359"/>
        <v>0</v>
      </c>
      <c r="AD284" s="34">
        <f t="shared" si="360"/>
        <v>0</v>
      </c>
      <c r="AE284" s="34">
        <f t="shared" si="361"/>
        <v>0</v>
      </c>
      <c r="AF284" s="34">
        <f t="shared" si="362"/>
        <v>0</v>
      </c>
      <c r="AG284" s="34">
        <f t="shared" si="363"/>
        <v>0</v>
      </c>
      <c r="AH284" s="34">
        <f t="shared" si="364"/>
        <v>0</v>
      </c>
      <c r="AI284" s="33" t="s">
        <v>908</v>
      </c>
      <c r="AJ284" s="20">
        <f t="shared" si="365"/>
        <v>0</v>
      </c>
      <c r="AK284" s="20">
        <f t="shared" si="366"/>
        <v>0</v>
      </c>
      <c r="AL284" s="20">
        <f t="shared" si="367"/>
        <v>0</v>
      </c>
      <c r="AN284" s="34">
        <v>21</v>
      </c>
      <c r="AO284" s="34">
        <f t="shared" si="368"/>
        <v>0</v>
      </c>
      <c r="AP284" s="34">
        <f t="shared" si="369"/>
        <v>0</v>
      </c>
      <c r="AQ284" s="35" t="s">
        <v>8</v>
      </c>
      <c r="AV284" s="34">
        <f t="shared" si="370"/>
        <v>0</v>
      </c>
      <c r="AW284" s="34">
        <f t="shared" si="371"/>
        <v>0</v>
      </c>
      <c r="AX284" s="34">
        <f t="shared" si="372"/>
        <v>0</v>
      </c>
      <c r="AY284" s="37" t="s">
        <v>933</v>
      </c>
      <c r="AZ284" s="37" t="s">
        <v>939</v>
      </c>
      <c r="BA284" s="33" t="s">
        <v>946</v>
      </c>
      <c r="BC284" s="34">
        <f t="shared" si="373"/>
        <v>0</v>
      </c>
      <c r="BD284" s="34">
        <f t="shared" si="374"/>
        <v>0</v>
      </c>
      <c r="BE284" s="34">
        <v>0</v>
      </c>
      <c r="BF284" s="34">
        <f>284</f>
        <v>284</v>
      </c>
      <c r="BH284" s="20">
        <f t="shared" si="375"/>
        <v>0</v>
      </c>
      <c r="BI284" s="20">
        <f t="shared" si="376"/>
        <v>0</v>
      </c>
      <c r="BJ284" s="20">
        <f t="shared" si="377"/>
        <v>0</v>
      </c>
      <c r="BK284" s="20" t="s">
        <v>951</v>
      </c>
      <c r="BL284" s="34" t="s">
        <v>527</v>
      </c>
    </row>
    <row r="285" spans="1:64" x14ac:dyDescent="0.2">
      <c r="A285" s="4" t="s">
        <v>246</v>
      </c>
      <c r="B285" s="13" t="s">
        <v>532</v>
      </c>
      <c r="C285" s="140" t="s">
        <v>829</v>
      </c>
      <c r="D285" s="141"/>
      <c r="E285" s="141"/>
      <c r="F285" s="141"/>
      <c r="G285" s="13" t="s">
        <v>877</v>
      </c>
      <c r="H285" s="80">
        <v>6</v>
      </c>
      <c r="I285" s="20">
        <v>0</v>
      </c>
      <c r="J285" s="20">
        <f t="shared" si="354"/>
        <v>0</v>
      </c>
      <c r="K285" s="20">
        <f t="shared" si="355"/>
        <v>0</v>
      </c>
      <c r="L285" s="20">
        <f t="shared" si="356"/>
        <v>0</v>
      </c>
      <c r="M285" s="30"/>
      <c r="N285" s="6"/>
      <c r="Z285" s="34">
        <f t="shared" si="357"/>
        <v>0</v>
      </c>
      <c r="AB285" s="34">
        <f t="shared" si="358"/>
        <v>0</v>
      </c>
      <c r="AC285" s="34">
        <f t="shared" si="359"/>
        <v>0</v>
      </c>
      <c r="AD285" s="34">
        <f t="shared" si="360"/>
        <v>0</v>
      </c>
      <c r="AE285" s="34">
        <f t="shared" si="361"/>
        <v>0</v>
      </c>
      <c r="AF285" s="34">
        <f t="shared" si="362"/>
        <v>0</v>
      </c>
      <c r="AG285" s="34">
        <f t="shared" si="363"/>
        <v>0</v>
      </c>
      <c r="AH285" s="34">
        <f t="shared" si="364"/>
        <v>0</v>
      </c>
      <c r="AI285" s="33" t="s">
        <v>908</v>
      </c>
      <c r="AJ285" s="20">
        <f t="shared" si="365"/>
        <v>0</v>
      </c>
      <c r="AK285" s="20">
        <f t="shared" si="366"/>
        <v>0</v>
      </c>
      <c r="AL285" s="20">
        <f t="shared" si="367"/>
        <v>0</v>
      </c>
      <c r="AN285" s="34">
        <v>21</v>
      </c>
      <c r="AO285" s="34">
        <f t="shared" si="368"/>
        <v>0</v>
      </c>
      <c r="AP285" s="34">
        <f t="shared" si="369"/>
        <v>0</v>
      </c>
      <c r="AQ285" s="35" t="s">
        <v>8</v>
      </c>
      <c r="AV285" s="34">
        <f t="shared" si="370"/>
        <v>0</v>
      </c>
      <c r="AW285" s="34">
        <f t="shared" si="371"/>
        <v>0</v>
      </c>
      <c r="AX285" s="34">
        <f t="shared" si="372"/>
        <v>0</v>
      </c>
      <c r="AY285" s="37" t="s">
        <v>933</v>
      </c>
      <c r="AZ285" s="37" t="s">
        <v>939</v>
      </c>
      <c r="BA285" s="33" t="s">
        <v>946</v>
      </c>
      <c r="BC285" s="34">
        <f t="shared" si="373"/>
        <v>0</v>
      </c>
      <c r="BD285" s="34">
        <f t="shared" si="374"/>
        <v>0</v>
      </c>
      <c r="BE285" s="34">
        <v>0</v>
      </c>
      <c r="BF285" s="34">
        <f>285</f>
        <v>285</v>
      </c>
      <c r="BH285" s="20">
        <f t="shared" si="375"/>
        <v>0</v>
      </c>
      <c r="BI285" s="20">
        <f t="shared" si="376"/>
        <v>0</v>
      </c>
      <c r="BJ285" s="20">
        <f t="shared" si="377"/>
        <v>0</v>
      </c>
      <c r="BK285" s="20" t="s">
        <v>951</v>
      </c>
      <c r="BL285" s="34" t="s">
        <v>527</v>
      </c>
    </row>
    <row r="286" spans="1:64" x14ac:dyDescent="0.2">
      <c r="A286" s="4" t="s">
        <v>247</v>
      </c>
      <c r="B286" s="13" t="s">
        <v>533</v>
      </c>
      <c r="C286" s="140" t="s">
        <v>830</v>
      </c>
      <c r="D286" s="141"/>
      <c r="E286" s="141"/>
      <c r="F286" s="141"/>
      <c r="G286" s="13" t="s">
        <v>877</v>
      </c>
      <c r="H286" s="80">
        <v>1</v>
      </c>
      <c r="I286" s="20">
        <v>0</v>
      </c>
      <c r="J286" s="20">
        <f t="shared" si="354"/>
        <v>0</v>
      </c>
      <c r="K286" s="20">
        <f t="shared" si="355"/>
        <v>0</v>
      </c>
      <c r="L286" s="20">
        <f t="shared" si="356"/>
        <v>0</v>
      </c>
      <c r="M286" s="30"/>
      <c r="N286" s="6"/>
      <c r="Z286" s="34">
        <f t="shared" si="357"/>
        <v>0</v>
      </c>
      <c r="AB286" s="34">
        <f t="shared" si="358"/>
        <v>0</v>
      </c>
      <c r="AC286" s="34">
        <f t="shared" si="359"/>
        <v>0</v>
      </c>
      <c r="AD286" s="34">
        <f t="shared" si="360"/>
        <v>0</v>
      </c>
      <c r="AE286" s="34">
        <f t="shared" si="361"/>
        <v>0</v>
      </c>
      <c r="AF286" s="34">
        <f t="shared" si="362"/>
        <v>0</v>
      </c>
      <c r="AG286" s="34">
        <f t="shared" si="363"/>
        <v>0</v>
      </c>
      <c r="AH286" s="34">
        <f t="shared" si="364"/>
        <v>0</v>
      </c>
      <c r="AI286" s="33" t="s">
        <v>908</v>
      </c>
      <c r="AJ286" s="20">
        <f t="shared" si="365"/>
        <v>0</v>
      </c>
      <c r="AK286" s="20">
        <f t="shared" si="366"/>
        <v>0</v>
      </c>
      <c r="AL286" s="20">
        <f t="shared" si="367"/>
        <v>0</v>
      </c>
      <c r="AN286" s="34">
        <v>21</v>
      </c>
      <c r="AO286" s="34">
        <f t="shared" si="368"/>
        <v>0</v>
      </c>
      <c r="AP286" s="34">
        <f t="shared" si="369"/>
        <v>0</v>
      </c>
      <c r="AQ286" s="35" t="s">
        <v>8</v>
      </c>
      <c r="AV286" s="34">
        <f t="shared" si="370"/>
        <v>0</v>
      </c>
      <c r="AW286" s="34">
        <f t="shared" si="371"/>
        <v>0</v>
      </c>
      <c r="AX286" s="34">
        <f t="shared" si="372"/>
        <v>0</v>
      </c>
      <c r="AY286" s="37" t="s">
        <v>933</v>
      </c>
      <c r="AZ286" s="37" t="s">
        <v>939</v>
      </c>
      <c r="BA286" s="33" t="s">
        <v>946</v>
      </c>
      <c r="BC286" s="34">
        <f t="shared" si="373"/>
        <v>0</v>
      </c>
      <c r="BD286" s="34">
        <f t="shared" si="374"/>
        <v>0</v>
      </c>
      <c r="BE286" s="34">
        <v>0</v>
      </c>
      <c r="BF286" s="34">
        <f>286</f>
        <v>286</v>
      </c>
      <c r="BH286" s="20">
        <f t="shared" si="375"/>
        <v>0</v>
      </c>
      <c r="BI286" s="20">
        <f t="shared" si="376"/>
        <v>0</v>
      </c>
      <c r="BJ286" s="20">
        <f t="shared" si="377"/>
        <v>0</v>
      </c>
      <c r="BK286" s="20" t="s">
        <v>951</v>
      </c>
      <c r="BL286" s="34" t="s">
        <v>527</v>
      </c>
    </row>
    <row r="287" spans="1:64" x14ac:dyDescent="0.2">
      <c r="A287" s="4" t="s">
        <v>248</v>
      </c>
      <c r="B287" s="13" t="s">
        <v>534</v>
      </c>
      <c r="C287" s="140" t="s">
        <v>831</v>
      </c>
      <c r="D287" s="141"/>
      <c r="E287" s="141"/>
      <c r="F287" s="141"/>
      <c r="G287" s="13" t="s">
        <v>877</v>
      </c>
      <c r="H287" s="80">
        <v>18</v>
      </c>
      <c r="I287" s="20">
        <v>0</v>
      </c>
      <c r="J287" s="20">
        <f t="shared" si="354"/>
        <v>0</v>
      </c>
      <c r="K287" s="20">
        <f t="shared" si="355"/>
        <v>0</v>
      </c>
      <c r="L287" s="20">
        <f t="shared" si="356"/>
        <v>0</v>
      </c>
      <c r="M287" s="30"/>
      <c r="N287" s="6"/>
      <c r="Z287" s="34">
        <f t="shared" si="357"/>
        <v>0</v>
      </c>
      <c r="AB287" s="34">
        <f t="shared" si="358"/>
        <v>0</v>
      </c>
      <c r="AC287" s="34">
        <f t="shared" si="359"/>
        <v>0</v>
      </c>
      <c r="AD287" s="34">
        <f t="shared" si="360"/>
        <v>0</v>
      </c>
      <c r="AE287" s="34">
        <f t="shared" si="361"/>
        <v>0</v>
      </c>
      <c r="AF287" s="34">
        <f t="shared" si="362"/>
        <v>0</v>
      </c>
      <c r="AG287" s="34">
        <f t="shared" si="363"/>
        <v>0</v>
      </c>
      <c r="AH287" s="34">
        <f t="shared" si="364"/>
        <v>0</v>
      </c>
      <c r="AI287" s="33" t="s">
        <v>908</v>
      </c>
      <c r="AJ287" s="20">
        <f t="shared" si="365"/>
        <v>0</v>
      </c>
      <c r="AK287" s="20">
        <f t="shared" si="366"/>
        <v>0</v>
      </c>
      <c r="AL287" s="20">
        <f t="shared" si="367"/>
        <v>0</v>
      </c>
      <c r="AN287" s="34">
        <v>21</v>
      </c>
      <c r="AO287" s="34">
        <f t="shared" si="368"/>
        <v>0</v>
      </c>
      <c r="AP287" s="34">
        <f t="shared" si="369"/>
        <v>0</v>
      </c>
      <c r="AQ287" s="35" t="s">
        <v>8</v>
      </c>
      <c r="AV287" s="34">
        <f t="shared" si="370"/>
        <v>0</v>
      </c>
      <c r="AW287" s="34">
        <f t="shared" si="371"/>
        <v>0</v>
      </c>
      <c r="AX287" s="34">
        <f t="shared" si="372"/>
        <v>0</v>
      </c>
      <c r="AY287" s="37" t="s">
        <v>933</v>
      </c>
      <c r="AZ287" s="37" t="s">
        <v>939</v>
      </c>
      <c r="BA287" s="33" t="s">
        <v>946</v>
      </c>
      <c r="BC287" s="34">
        <f t="shared" si="373"/>
        <v>0</v>
      </c>
      <c r="BD287" s="34">
        <f t="shared" si="374"/>
        <v>0</v>
      </c>
      <c r="BE287" s="34">
        <v>0</v>
      </c>
      <c r="BF287" s="34">
        <f>287</f>
        <v>287</v>
      </c>
      <c r="BH287" s="20">
        <f t="shared" si="375"/>
        <v>0</v>
      </c>
      <c r="BI287" s="20">
        <f t="shared" si="376"/>
        <v>0</v>
      </c>
      <c r="BJ287" s="20">
        <f t="shared" si="377"/>
        <v>0</v>
      </c>
      <c r="BK287" s="20" t="s">
        <v>951</v>
      </c>
      <c r="BL287" s="34" t="s">
        <v>527</v>
      </c>
    </row>
    <row r="288" spans="1:64" x14ac:dyDescent="0.2">
      <c r="A288" s="4" t="s">
        <v>249</v>
      </c>
      <c r="B288" s="13" t="s">
        <v>535</v>
      </c>
      <c r="C288" s="140" t="s">
        <v>832</v>
      </c>
      <c r="D288" s="141"/>
      <c r="E288" s="141"/>
      <c r="F288" s="141"/>
      <c r="G288" s="13" t="s">
        <v>879</v>
      </c>
      <c r="H288" s="80">
        <v>380</v>
      </c>
      <c r="I288" s="20">
        <v>0</v>
      </c>
      <c r="J288" s="20">
        <f t="shared" si="354"/>
        <v>0</v>
      </c>
      <c r="K288" s="20">
        <f t="shared" si="355"/>
        <v>0</v>
      </c>
      <c r="L288" s="20">
        <f t="shared" si="356"/>
        <v>0</v>
      </c>
      <c r="M288" s="30"/>
      <c r="N288" s="6"/>
      <c r="Z288" s="34">
        <f t="shared" si="357"/>
        <v>0</v>
      </c>
      <c r="AB288" s="34">
        <f t="shared" si="358"/>
        <v>0</v>
      </c>
      <c r="AC288" s="34">
        <f t="shared" si="359"/>
        <v>0</v>
      </c>
      <c r="AD288" s="34">
        <f t="shared" si="360"/>
        <v>0</v>
      </c>
      <c r="AE288" s="34">
        <f t="shared" si="361"/>
        <v>0</v>
      </c>
      <c r="AF288" s="34">
        <f t="shared" si="362"/>
        <v>0</v>
      </c>
      <c r="AG288" s="34">
        <f t="shared" si="363"/>
        <v>0</v>
      </c>
      <c r="AH288" s="34">
        <f t="shared" si="364"/>
        <v>0</v>
      </c>
      <c r="AI288" s="33" t="s">
        <v>908</v>
      </c>
      <c r="AJ288" s="20">
        <f t="shared" si="365"/>
        <v>0</v>
      </c>
      <c r="AK288" s="20">
        <f t="shared" si="366"/>
        <v>0</v>
      </c>
      <c r="AL288" s="20">
        <f t="shared" si="367"/>
        <v>0</v>
      </c>
      <c r="AN288" s="34">
        <v>21</v>
      </c>
      <c r="AO288" s="34">
        <f t="shared" si="368"/>
        <v>0</v>
      </c>
      <c r="AP288" s="34">
        <f t="shared" si="369"/>
        <v>0</v>
      </c>
      <c r="AQ288" s="35" t="s">
        <v>8</v>
      </c>
      <c r="AV288" s="34">
        <f t="shared" si="370"/>
        <v>0</v>
      </c>
      <c r="AW288" s="34">
        <f t="shared" si="371"/>
        <v>0</v>
      </c>
      <c r="AX288" s="34">
        <f t="shared" si="372"/>
        <v>0</v>
      </c>
      <c r="AY288" s="37" t="s">
        <v>933</v>
      </c>
      <c r="AZ288" s="37" t="s">
        <v>939</v>
      </c>
      <c r="BA288" s="33" t="s">
        <v>946</v>
      </c>
      <c r="BC288" s="34">
        <f t="shared" si="373"/>
        <v>0</v>
      </c>
      <c r="BD288" s="34">
        <f t="shared" si="374"/>
        <v>0</v>
      </c>
      <c r="BE288" s="34">
        <v>0</v>
      </c>
      <c r="BF288" s="34">
        <f>288</f>
        <v>288</v>
      </c>
      <c r="BH288" s="20">
        <f t="shared" si="375"/>
        <v>0</v>
      </c>
      <c r="BI288" s="20">
        <f t="shared" si="376"/>
        <v>0</v>
      </c>
      <c r="BJ288" s="20">
        <f t="shared" si="377"/>
        <v>0</v>
      </c>
      <c r="BK288" s="20" t="s">
        <v>951</v>
      </c>
      <c r="BL288" s="34" t="s">
        <v>527</v>
      </c>
    </row>
    <row r="289" spans="1:64" x14ac:dyDescent="0.2">
      <c r="A289" s="4" t="s">
        <v>250</v>
      </c>
      <c r="B289" s="13" t="s">
        <v>536</v>
      </c>
      <c r="C289" s="140" t="s">
        <v>833</v>
      </c>
      <c r="D289" s="141"/>
      <c r="E289" s="141"/>
      <c r="F289" s="141"/>
      <c r="G289" s="13" t="s">
        <v>879</v>
      </c>
      <c r="H289" s="80">
        <v>30</v>
      </c>
      <c r="I289" s="20">
        <v>0</v>
      </c>
      <c r="J289" s="20">
        <f t="shared" si="354"/>
        <v>0</v>
      </c>
      <c r="K289" s="20">
        <f t="shared" si="355"/>
        <v>0</v>
      </c>
      <c r="L289" s="20">
        <f t="shared" si="356"/>
        <v>0</v>
      </c>
      <c r="M289" s="30"/>
      <c r="N289" s="6"/>
      <c r="Z289" s="34">
        <f t="shared" si="357"/>
        <v>0</v>
      </c>
      <c r="AB289" s="34">
        <f t="shared" si="358"/>
        <v>0</v>
      </c>
      <c r="AC289" s="34">
        <f t="shared" si="359"/>
        <v>0</v>
      </c>
      <c r="AD289" s="34">
        <f t="shared" si="360"/>
        <v>0</v>
      </c>
      <c r="AE289" s="34">
        <f t="shared" si="361"/>
        <v>0</v>
      </c>
      <c r="AF289" s="34">
        <f t="shared" si="362"/>
        <v>0</v>
      </c>
      <c r="AG289" s="34">
        <f t="shared" si="363"/>
        <v>0</v>
      </c>
      <c r="AH289" s="34">
        <f t="shared" si="364"/>
        <v>0</v>
      </c>
      <c r="AI289" s="33" t="s">
        <v>908</v>
      </c>
      <c r="AJ289" s="20">
        <f t="shared" si="365"/>
        <v>0</v>
      </c>
      <c r="AK289" s="20">
        <f t="shared" si="366"/>
        <v>0</v>
      </c>
      <c r="AL289" s="20">
        <f t="shared" si="367"/>
        <v>0</v>
      </c>
      <c r="AN289" s="34">
        <v>21</v>
      </c>
      <c r="AO289" s="34">
        <f t="shared" si="368"/>
        <v>0</v>
      </c>
      <c r="AP289" s="34">
        <f t="shared" si="369"/>
        <v>0</v>
      </c>
      <c r="AQ289" s="35" t="s">
        <v>8</v>
      </c>
      <c r="AV289" s="34">
        <f t="shared" si="370"/>
        <v>0</v>
      </c>
      <c r="AW289" s="34">
        <f t="shared" si="371"/>
        <v>0</v>
      </c>
      <c r="AX289" s="34">
        <f t="shared" si="372"/>
        <v>0</v>
      </c>
      <c r="AY289" s="37" t="s">
        <v>933</v>
      </c>
      <c r="AZ289" s="37" t="s">
        <v>939</v>
      </c>
      <c r="BA289" s="33" t="s">
        <v>946</v>
      </c>
      <c r="BC289" s="34">
        <f t="shared" si="373"/>
        <v>0</v>
      </c>
      <c r="BD289" s="34">
        <f t="shared" si="374"/>
        <v>0</v>
      </c>
      <c r="BE289" s="34">
        <v>0</v>
      </c>
      <c r="BF289" s="34">
        <f>289</f>
        <v>289</v>
      </c>
      <c r="BH289" s="20">
        <f t="shared" si="375"/>
        <v>0</v>
      </c>
      <c r="BI289" s="20">
        <f t="shared" si="376"/>
        <v>0</v>
      </c>
      <c r="BJ289" s="20">
        <f t="shared" si="377"/>
        <v>0</v>
      </c>
      <c r="BK289" s="20" t="s">
        <v>951</v>
      </c>
      <c r="BL289" s="34" t="s">
        <v>527</v>
      </c>
    </row>
    <row r="290" spans="1:64" x14ac:dyDescent="0.2">
      <c r="A290" s="4" t="s">
        <v>251</v>
      </c>
      <c r="B290" s="13" t="s">
        <v>537</v>
      </c>
      <c r="C290" s="140" t="s">
        <v>834</v>
      </c>
      <c r="D290" s="141"/>
      <c r="E290" s="141"/>
      <c r="F290" s="141"/>
      <c r="G290" s="13" t="s">
        <v>877</v>
      </c>
      <c r="H290" s="80">
        <v>36</v>
      </c>
      <c r="I290" s="20">
        <v>0</v>
      </c>
      <c r="J290" s="20">
        <f t="shared" si="354"/>
        <v>0</v>
      </c>
      <c r="K290" s="20">
        <f t="shared" si="355"/>
        <v>0</v>
      </c>
      <c r="L290" s="20">
        <f t="shared" si="356"/>
        <v>0</v>
      </c>
      <c r="M290" s="30"/>
      <c r="N290" s="6"/>
      <c r="Z290" s="34">
        <f t="shared" si="357"/>
        <v>0</v>
      </c>
      <c r="AB290" s="34">
        <f t="shared" si="358"/>
        <v>0</v>
      </c>
      <c r="AC290" s="34">
        <f t="shared" si="359"/>
        <v>0</v>
      </c>
      <c r="AD290" s="34">
        <f t="shared" si="360"/>
        <v>0</v>
      </c>
      <c r="AE290" s="34">
        <f t="shared" si="361"/>
        <v>0</v>
      </c>
      <c r="AF290" s="34">
        <f t="shared" si="362"/>
        <v>0</v>
      </c>
      <c r="AG290" s="34">
        <f t="shared" si="363"/>
        <v>0</v>
      </c>
      <c r="AH290" s="34">
        <f t="shared" si="364"/>
        <v>0</v>
      </c>
      <c r="AI290" s="33" t="s">
        <v>908</v>
      </c>
      <c r="AJ290" s="20">
        <f t="shared" si="365"/>
        <v>0</v>
      </c>
      <c r="AK290" s="20">
        <f t="shared" si="366"/>
        <v>0</v>
      </c>
      <c r="AL290" s="20">
        <f t="shared" si="367"/>
        <v>0</v>
      </c>
      <c r="AN290" s="34">
        <v>21</v>
      </c>
      <c r="AO290" s="34">
        <f t="shared" si="368"/>
        <v>0</v>
      </c>
      <c r="AP290" s="34">
        <f t="shared" si="369"/>
        <v>0</v>
      </c>
      <c r="AQ290" s="35" t="s">
        <v>8</v>
      </c>
      <c r="AV290" s="34">
        <f t="shared" si="370"/>
        <v>0</v>
      </c>
      <c r="AW290" s="34">
        <f t="shared" si="371"/>
        <v>0</v>
      </c>
      <c r="AX290" s="34">
        <f t="shared" si="372"/>
        <v>0</v>
      </c>
      <c r="AY290" s="37" t="s">
        <v>933</v>
      </c>
      <c r="AZ290" s="37" t="s">
        <v>939</v>
      </c>
      <c r="BA290" s="33" t="s">
        <v>946</v>
      </c>
      <c r="BC290" s="34">
        <f t="shared" si="373"/>
        <v>0</v>
      </c>
      <c r="BD290" s="34">
        <f t="shared" si="374"/>
        <v>0</v>
      </c>
      <c r="BE290" s="34">
        <v>0</v>
      </c>
      <c r="BF290" s="34">
        <f>290</f>
        <v>290</v>
      </c>
      <c r="BH290" s="20">
        <f t="shared" si="375"/>
        <v>0</v>
      </c>
      <c r="BI290" s="20">
        <f t="shared" si="376"/>
        <v>0</v>
      </c>
      <c r="BJ290" s="20">
        <f t="shared" si="377"/>
        <v>0</v>
      </c>
      <c r="BK290" s="20" t="s">
        <v>951</v>
      </c>
      <c r="BL290" s="34" t="s">
        <v>527</v>
      </c>
    </row>
    <row r="291" spans="1:64" x14ac:dyDescent="0.2">
      <c r="A291" s="4" t="s">
        <v>252</v>
      </c>
      <c r="B291" s="13" t="s">
        <v>538</v>
      </c>
      <c r="C291" s="140" t="s">
        <v>835</v>
      </c>
      <c r="D291" s="141"/>
      <c r="E291" s="141"/>
      <c r="F291" s="141"/>
      <c r="G291" s="13" t="s">
        <v>877</v>
      </c>
      <c r="H291" s="80">
        <v>36</v>
      </c>
      <c r="I291" s="20">
        <v>0</v>
      </c>
      <c r="J291" s="20">
        <f t="shared" si="354"/>
        <v>0</v>
      </c>
      <c r="K291" s="20">
        <f t="shared" si="355"/>
        <v>0</v>
      </c>
      <c r="L291" s="20">
        <f t="shared" si="356"/>
        <v>0</v>
      </c>
      <c r="M291" s="30"/>
      <c r="N291" s="6"/>
      <c r="Z291" s="34">
        <f t="shared" si="357"/>
        <v>0</v>
      </c>
      <c r="AB291" s="34">
        <f t="shared" si="358"/>
        <v>0</v>
      </c>
      <c r="AC291" s="34">
        <f t="shared" si="359"/>
        <v>0</v>
      </c>
      <c r="AD291" s="34">
        <f t="shared" si="360"/>
        <v>0</v>
      </c>
      <c r="AE291" s="34">
        <f t="shared" si="361"/>
        <v>0</v>
      </c>
      <c r="AF291" s="34">
        <f t="shared" si="362"/>
        <v>0</v>
      </c>
      <c r="AG291" s="34">
        <f t="shared" si="363"/>
        <v>0</v>
      </c>
      <c r="AH291" s="34">
        <f t="shared" si="364"/>
        <v>0</v>
      </c>
      <c r="AI291" s="33" t="s">
        <v>908</v>
      </c>
      <c r="AJ291" s="20">
        <f t="shared" si="365"/>
        <v>0</v>
      </c>
      <c r="AK291" s="20">
        <f t="shared" si="366"/>
        <v>0</v>
      </c>
      <c r="AL291" s="20">
        <f t="shared" si="367"/>
        <v>0</v>
      </c>
      <c r="AN291" s="34">
        <v>21</v>
      </c>
      <c r="AO291" s="34">
        <f t="shared" si="368"/>
        <v>0</v>
      </c>
      <c r="AP291" s="34">
        <f t="shared" si="369"/>
        <v>0</v>
      </c>
      <c r="AQ291" s="35" t="s">
        <v>8</v>
      </c>
      <c r="AV291" s="34">
        <f t="shared" si="370"/>
        <v>0</v>
      </c>
      <c r="AW291" s="34">
        <f t="shared" si="371"/>
        <v>0</v>
      </c>
      <c r="AX291" s="34">
        <f t="shared" si="372"/>
        <v>0</v>
      </c>
      <c r="AY291" s="37" t="s">
        <v>933</v>
      </c>
      <c r="AZ291" s="37" t="s">
        <v>939</v>
      </c>
      <c r="BA291" s="33" t="s">
        <v>946</v>
      </c>
      <c r="BC291" s="34">
        <f t="shared" si="373"/>
        <v>0</v>
      </c>
      <c r="BD291" s="34">
        <f t="shared" si="374"/>
        <v>0</v>
      </c>
      <c r="BE291" s="34">
        <v>0</v>
      </c>
      <c r="BF291" s="34">
        <f>291</f>
        <v>291</v>
      </c>
      <c r="BH291" s="20">
        <f t="shared" si="375"/>
        <v>0</v>
      </c>
      <c r="BI291" s="20">
        <f t="shared" si="376"/>
        <v>0</v>
      </c>
      <c r="BJ291" s="20">
        <f t="shared" si="377"/>
        <v>0</v>
      </c>
      <c r="BK291" s="20" t="s">
        <v>951</v>
      </c>
      <c r="BL291" s="34" t="s">
        <v>527</v>
      </c>
    </row>
    <row r="292" spans="1:64" x14ac:dyDescent="0.2">
      <c r="A292" s="4" t="s">
        <v>253</v>
      </c>
      <c r="B292" s="13" t="s">
        <v>539</v>
      </c>
      <c r="C292" s="140" t="s">
        <v>836</v>
      </c>
      <c r="D292" s="141"/>
      <c r="E292" s="141"/>
      <c r="F292" s="141"/>
      <c r="G292" s="13" t="s">
        <v>879</v>
      </c>
      <c r="H292" s="80">
        <v>25</v>
      </c>
      <c r="I292" s="20">
        <v>0</v>
      </c>
      <c r="J292" s="20">
        <f t="shared" si="354"/>
        <v>0</v>
      </c>
      <c r="K292" s="20">
        <f t="shared" si="355"/>
        <v>0</v>
      </c>
      <c r="L292" s="20">
        <f t="shared" si="356"/>
        <v>0</v>
      </c>
      <c r="M292" s="30"/>
      <c r="N292" s="6"/>
      <c r="Z292" s="34">
        <f t="shared" si="357"/>
        <v>0</v>
      </c>
      <c r="AB292" s="34">
        <f t="shared" si="358"/>
        <v>0</v>
      </c>
      <c r="AC292" s="34">
        <f t="shared" si="359"/>
        <v>0</v>
      </c>
      <c r="AD292" s="34">
        <f t="shared" si="360"/>
        <v>0</v>
      </c>
      <c r="AE292" s="34">
        <f t="shared" si="361"/>
        <v>0</v>
      </c>
      <c r="AF292" s="34">
        <f t="shared" si="362"/>
        <v>0</v>
      </c>
      <c r="AG292" s="34">
        <f t="shared" si="363"/>
        <v>0</v>
      </c>
      <c r="AH292" s="34">
        <f t="shared" si="364"/>
        <v>0</v>
      </c>
      <c r="AI292" s="33" t="s">
        <v>908</v>
      </c>
      <c r="AJ292" s="20">
        <f t="shared" si="365"/>
        <v>0</v>
      </c>
      <c r="AK292" s="20">
        <f t="shared" si="366"/>
        <v>0</v>
      </c>
      <c r="AL292" s="20">
        <f t="shared" si="367"/>
        <v>0</v>
      </c>
      <c r="AN292" s="34">
        <v>21</v>
      </c>
      <c r="AO292" s="34">
        <f t="shared" si="368"/>
        <v>0</v>
      </c>
      <c r="AP292" s="34">
        <f t="shared" si="369"/>
        <v>0</v>
      </c>
      <c r="AQ292" s="35" t="s">
        <v>8</v>
      </c>
      <c r="AV292" s="34">
        <f t="shared" si="370"/>
        <v>0</v>
      </c>
      <c r="AW292" s="34">
        <f t="shared" si="371"/>
        <v>0</v>
      </c>
      <c r="AX292" s="34">
        <f t="shared" si="372"/>
        <v>0</v>
      </c>
      <c r="AY292" s="37" t="s">
        <v>933</v>
      </c>
      <c r="AZ292" s="37" t="s">
        <v>939</v>
      </c>
      <c r="BA292" s="33" t="s">
        <v>946</v>
      </c>
      <c r="BC292" s="34">
        <f t="shared" si="373"/>
        <v>0</v>
      </c>
      <c r="BD292" s="34">
        <f t="shared" si="374"/>
        <v>0</v>
      </c>
      <c r="BE292" s="34">
        <v>0</v>
      </c>
      <c r="BF292" s="34">
        <f>292</f>
        <v>292</v>
      </c>
      <c r="BH292" s="20">
        <f t="shared" si="375"/>
        <v>0</v>
      </c>
      <c r="BI292" s="20">
        <f t="shared" si="376"/>
        <v>0</v>
      </c>
      <c r="BJ292" s="20">
        <f t="shared" si="377"/>
        <v>0</v>
      </c>
      <c r="BK292" s="20" t="s">
        <v>951</v>
      </c>
      <c r="BL292" s="34" t="s">
        <v>527</v>
      </c>
    </row>
    <row r="293" spans="1:64" x14ac:dyDescent="0.2">
      <c r="A293" s="4" t="s">
        <v>254</v>
      </c>
      <c r="B293" s="13" t="s">
        <v>540</v>
      </c>
      <c r="C293" s="140" t="s">
        <v>837</v>
      </c>
      <c r="D293" s="141"/>
      <c r="E293" s="141"/>
      <c r="F293" s="141"/>
      <c r="G293" s="13" t="s">
        <v>879</v>
      </c>
      <c r="H293" s="80">
        <v>2</v>
      </c>
      <c r="I293" s="20">
        <v>0</v>
      </c>
      <c r="J293" s="20">
        <f t="shared" si="354"/>
        <v>0</v>
      </c>
      <c r="K293" s="20">
        <f t="shared" si="355"/>
        <v>0</v>
      </c>
      <c r="L293" s="20">
        <f t="shared" si="356"/>
        <v>0</v>
      </c>
      <c r="M293" s="30"/>
      <c r="N293" s="6"/>
      <c r="Z293" s="34">
        <f t="shared" si="357"/>
        <v>0</v>
      </c>
      <c r="AB293" s="34">
        <f t="shared" si="358"/>
        <v>0</v>
      </c>
      <c r="AC293" s="34">
        <f t="shared" si="359"/>
        <v>0</v>
      </c>
      <c r="AD293" s="34">
        <f t="shared" si="360"/>
        <v>0</v>
      </c>
      <c r="AE293" s="34">
        <f t="shared" si="361"/>
        <v>0</v>
      </c>
      <c r="AF293" s="34">
        <f t="shared" si="362"/>
        <v>0</v>
      </c>
      <c r="AG293" s="34">
        <f t="shared" si="363"/>
        <v>0</v>
      </c>
      <c r="AH293" s="34">
        <f t="shared" si="364"/>
        <v>0</v>
      </c>
      <c r="AI293" s="33" t="s">
        <v>908</v>
      </c>
      <c r="AJ293" s="20">
        <f t="shared" si="365"/>
        <v>0</v>
      </c>
      <c r="AK293" s="20">
        <f t="shared" si="366"/>
        <v>0</v>
      </c>
      <c r="AL293" s="20">
        <f t="shared" si="367"/>
        <v>0</v>
      </c>
      <c r="AN293" s="34">
        <v>21</v>
      </c>
      <c r="AO293" s="34">
        <f t="shared" si="368"/>
        <v>0</v>
      </c>
      <c r="AP293" s="34">
        <f t="shared" si="369"/>
        <v>0</v>
      </c>
      <c r="AQ293" s="35" t="s">
        <v>8</v>
      </c>
      <c r="AV293" s="34">
        <f t="shared" si="370"/>
        <v>0</v>
      </c>
      <c r="AW293" s="34">
        <f t="shared" si="371"/>
        <v>0</v>
      </c>
      <c r="AX293" s="34">
        <f t="shared" si="372"/>
        <v>0</v>
      </c>
      <c r="AY293" s="37" t="s">
        <v>933</v>
      </c>
      <c r="AZ293" s="37" t="s">
        <v>939</v>
      </c>
      <c r="BA293" s="33" t="s">
        <v>946</v>
      </c>
      <c r="BC293" s="34">
        <f t="shared" si="373"/>
        <v>0</v>
      </c>
      <c r="BD293" s="34">
        <f t="shared" si="374"/>
        <v>0</v>
      </c>
      <c r="BE293" s="34">
        <v>0</v>
      </c>
      <c r="BF293" s="34">
        <f>293</f>
        <v>293</v>
      </c>
      <c r="BH293" s="20">
        <f t="shared" si="375"/>
        <v>0</v>
      </c>
      <c r="BI293" s="20">
        <f t="shared" si="376"/>
        <v>0</v>
      </c>
      <c r="BJ293" s="20">
        <f t="shared" si="377"/>
        <v>0</v>
      </c>
      <c r="BK293" s="20" t="s">
        <v>951</v>
      </c>
      <c r="BL293" s="34" t="s">
        <v>527</v>
      </c>
    </row>
    <row r="294" spans="1:64" x14ac:dyDescent="0.2">
      <c r="A294" s="4" t="s">
        <v>255</v>
      </c>
      <c r="B294" s="13" t="s">
        <v>541</v>
      </c>
      <c r="C294" s="140" t="s">
        <v>838</v>
      </c>
      <c r="D294" s="141"/>
      <c r="E294" s="141"/>
      <c r="F294" s="141"/>
      <c r="G294" s="13" t="s">
        <v>879</v>
      </c>
      <c r="H294" s="80">
        <v>30</v>
      </c>
      <c r="I294" s="20">
        <v>0</v>
      </c>
      <c r="J294" s="20">
        <f t="shared" si="354"/>
        <v>0</v>
      </c>
      <c r="K294" s="20">
        <f t="shared" si="355"/>
        <v>0</v>
      </c>
      <c r="L294" s="20">
        <f t="shared" si="356"/>
        <v>0</v>
      </c>
      <c r="M294" s="30"/>
      <c r="N294" s="6"/>
      <c r="Z294" s="34">
        <f t="shared" si="357"/>
        <v>0</v>
      </c>
      <c r="AB294" s="34">
        <f t="shared" si="358"/>
        <v>0</v>
      </c>
      <c r="AC294" s="34">
        <f t="shared" si="359"/>
        <v>0</v>
      </c>
      <c r="AD294" s="34">
        <f t="shared" si="360"/>
        <v>0</v>
      </c>
      <c r="AE294" s="34">
        <f t="shared" si="361"/>
        <v>0</v>
      </c>
      <c r="AF294" s="34">
        <f t="shared" si="362"/>
        <v>0</v>
      </c>
      <c r="AG294" s="34">
        <f t="shared" si="363"/>
        <v>0</v>
      </c>
      <c r="AH294" s="34">
        <f t="shared" si="364"/>
        <v>0</v>
      </c>
      <c r="AI294" s="33" t="s">
        <v>908</v>
      </c>
      <c r="AJ294" s="20">
        <f t="shared" si="365"/>
        <v>0</v>
      </c>
      <c r="AK294" s="20">
        <f t="shared" si="366"/>
        <v>0</v>
      </c>
      <c r="AL294" s="20">
        <f t="shared" si="367"/>
        <v>0</v>
      </c>
      <c r="AN294" s="34">
        <v>21</v>
      </c>
      <c r="AO294" s="34">
        <f t="shared" si="368"/>
        <v>0</v>
      </c>
      <c r="AP294" s="34">
        <f t="shared" si="369"/>
        <v>0</v>
      </c>
      <c r="AQ294" s="35" t="s">
        <v>8</v>
      </c>
      <c r="AV294" s="34">
        <f t="shared" si="370"/>
        <v>0</v>
      </c>
      <c r="AW294" s="34">
        <f t="shared" si="371"/>
        <v>0</v>
      </c>
      <c r="AX294" s="34">
        <f t="shared" si="372"/>
        <v>0</v>
      </c>
      <c r="AY294" s="37" t="s">
        <v>933</v>
      </c>
      <c r="AZ294" s="37" t="s">
        <v>939</v>
      </c>
      <c r="BA294" s="33" t="s">
        <v>946</v>
      </c>
      <c r="BC294" s="34">
        <f t="shared" si="373"/>
        <v>0</v>
      </c>
      <c r="BD294" s="34">
        <f t="shared" si="374"/>
        <v>0</v>
      </c>
      <c r="BE294" s="34">
        <v>0</v>
      </c>
      <c r="BF294" s="34">
        <f>294</f>
        <v>294</v>
      </c>
      <c r="BH294" s="20">
        <f t="shared" si="375"/>
        <v>0</v>
      </c>
      <c r="BI294" s="20">
        <f t="shared" si="376"/>
        <v>0</v>
      </c>
      <c r="BJ294" s="20">
        <f t="shared" si="377"/>
        <v>0</v>
      </c>
      <c r="BK294" s="20" t="s">
        <v>951</v>
      </c>
      <c r="BL294" s="34" t="s">
        <v>527</v>
      </c>
    </row>
    <row r="295" spans="1:64" x14ac:dyDescent="0.2">
      <c r="A295" s="4" t="s">
        <v>256</v>
      </c>
      <c r="B295" s="13" t="s">
        <v>542</v>
      </c>
      <c r="C295" s="140" t="s">
        <v>839</v>
      </c>
      <c r="D295" s="141"/>
      <c r="E295" s="141"/>
      <c r="F295" s="141"/>
      <c r="G295" s="13" t="s">
        <v>877</v>
      </c>
      <c r="H295" s="80">
        <v>18</v>
      </c>
      <c r="I295" s="20">
        <v>0</v>
      </c>
      <c r="J295" s="20">
        <f t="shared" si="354"/>
        <v>0</v>
      </c>
      <c r="K295" s="20">
        <f t="shared" si="355"/>
        <v>0</v>
      </c>
      <c r="L295" s="20">
        <f t="shared" si="356"/>
        <v>0</v>
      </c>
      <c r="M295" s="30"/>
      <c r="N295" s="6"/>
      <c r="Z295" s="34">
        <f t="shared" si="357"/>
        <v>0</v>
      </c>
      <c r="AB295" s="34">
        <f t="shared" si="358"/>
        <v>0</v>
      </c>
      <c r="AC295" s="34">
        <f t="shared" si="359"/>
        <v>0</v>
      </c>
      <c r="AD295" s="34">
        <f t="shared" si="360"/>
        <v>0</v>
      </c>
      <c r="AE295" s="34">
        <f t="shared" si="361"/>
        <v>0</v>
      </c>
      <c r="AF295" s="34">
        <f t="shared" si="362"/>
        <v>0</v>
      </c>
      <c r="AG295" s="34">
        <f t="shared" si="363"/>
        <v>0</v>
      </c>
      <c r="AH295" s="34">
        <f t="shared" si="364"/>
        <v>0</v>
      </c>
      <c r="AI295" s="33" t="s">
        <v>908</v>
      </c>
      <c r="AJ295" s="20">
        <f t="shared" si="365"/>
        <v>0</v>
      </c>
      <c r="AK295" s="20">
        <f t="shared" si="366"/>
        <v>0</v>
      </c>
      <c r="AL295" s="20">
        <f t="shared" si="367"/>
        <v>0</v>
      </c>
      <c r="AN295" s="34">
        <v>21</v>
      </c>
      <c r="AO295" s="34">
        <f t="shared" si="368"/>
        <v>0</v>
      </c>
      <c r="AP295" s="34">
        <f t="shared" si="369"/>
        <v>0</v>
      </c>
      <c r="AQ295" s="35" t="s">
        <v>8</v>
      </c>
      <c r="AV295" s="34">
        <f t="shared" si="370"/>
        <v>0</v>
      </c>
      <c r="AW295" s="34">
        <f t="shared" si="371"/>
        <v>0</v>
      </c>
      <c r="AX295" s="34">
        <f t="shared" si="372"/>
        <v>0</v>
      </c>
      <c r="AY295" s="37" t="s">
        <v>933</v>
      </c>
      <c r="AZ295" s="37" t="s">
        <v>939</v>
      </c>
      <c r="BA295" s="33" t="s">
        <v>946</v>
      </c>
      <c r="BC295" s="34">
        <f t="shared" si="373"/>
        <v>0</v>
      </c>
      <c r="BD295" s="34">
        <f t="shared" si="374"/>
        <v>0</v>
      </c>
      <c r="BE295" s="34">
        <v>0</v>
      </c>
      <c r="BF295" s="34">
        <f>295</f>
        <v>295</v>
      </c>
      <c r="BH295" s="20">
        <f t="shared" si="375"/>
        <v>0</v>
      </c>
      <c r="BI295" s="20">
        <f t="shared" si="376"/>
        <v>0</v>
      </c>
      <c r="BJ295" s="20">
        <f t="shared" si="377"/>
        <v>0</v>
      </c>
      <c r="BK295" s="20" t="s">
        <v>951</v>
      </c>
      <c r="BL295" s="34" t="s">
        <v>527</v>
      </c>
    </row>
    <row r="296" spans="1:64" x14ac:dyDescent="0.2">
      <c r="A296" s="4" t="s">
        <v>257</v>
      </c>
      <c r="B296" s="13" t="s">
        <v>543</v>
      </c>
      <c r="C296" s="140" t="s">
        <v>840</v>
      </c>
      <c r="D296" s="141"/>
      <c r="E296" s="141"/>
      <c r="F296" s="141"/>
      <c r="G296" s="13" t="s">
        <v>877</v>
      </c>
      <c r="H296" s="80">
        <v>8</v>
      </c>
      <c r="I296" s="20">
        <v>0</v>
      </c>
      <c r="J296" s="20">
        <f t="shared" si="354"/>
        <v>0</v>
      </c>
      <c r="K296" s="20">
        <f t="shared" si="355"/>
        <v>0</v>
      </c>
      <c r="L296" s="20">
        <f t="shared" si="356"/>
        <v>0</v>
      </c>
      <c r="M296" s="30"/>
      <c r="N296" s="6"/>
      <c r="Z296" s="34">
        <f t="shared" si="357"/>
        <v>0</v>
      </c>
      <c r="AB296" s="34">
        <f t="shared" si="358"/>
        <v>0</v>
      </c>
      <c r="AC296" s="34">
        <f t="shared" si="359"/>
        <v>0</v>
      </c>
      <c r="AD296" s="34">
        <f t="shared" si="360"/>
        <v>0</v>
      </c>
      <c r="AE296" s="34">
        <f t="shared" si="361"/>
        <v>0</v>
      </c>
      <c r="AF296" s="34">
        <f t="shared" si="362"/>
        <v>0</v>
      </c>
      <c r="AG296" s="34">
        <f t="shared" si="363"/>
        <v>0</v>
      </c>
      <c r="AH296" s="34">
        <f t="shared" si="364"/>
        <v>0</v>
      </c>
      <c r="AI296" s="33" t="s">
        <v>908</v>
      </c>
      <c r="AJ296" s="20">
        <f t="shared" si="365"/>
        <v>0</v>
      </c>
      <c r="AK296" s="20">
        <f t="shared" si="366"/>
        <v>0</v>
      </c>
      <c r="AL296" s="20">
        <f t="shared" si="367"/>
        <v>0</v>
      </c>
      <c r="AN296" s="34">
        <v>21</v>
      </c>
      <c r="AO296" s="34">
        <f t="shared" si="368"/>
        <v>0</v>
      </c>
      <c r="AP296" s="34">
        <f t="shared" si="369"/>
        <v>0</v>
      </c>
      <c r="AQ296" s="35" t="s">
        <v>8</v>
      </c>
      <c r="AV296" s="34">
        <f t="shared" si="370"/>
        <v>0</v>
      </c>
      <c r="AW296" s="34">
        <f t="shared" si="371"/>
        <v>0</v>
      </c>
      <c r="AX296" s="34">
        <f t="shared" si="372"/>
        <v>0</v>
      </c>
      <c r="AY296" s="37" t="s">
        <v>933</v>
      </c>
      <c r="AZ296" s="37" t="s">
        <v>939</v>
      </c>
      <c r="BA296" s="33" t="s">
        <v>946</v>
      </c>
      <c r="BC296" s="34">
        <f t="shared" si="373"/>
        <v>0</v>
      </c>
      <c r="BD296" s="34">
        <f t="shared" si="374"/>
        <v>0</v>
      </c>
      <c r="BE296" s="34">
        <v>0</v>
      </c>
      <c r="BF296" s="34">
        <f>296</f>
        <v>296</v>
      </c>
      <c r="BH296" s="20">
        <f t="shared" si="375"/>
        <v>0</v>
      </c>
      <c r="BI296" s="20">
        <f t="shared" si="376"/>
        <v>0</v>
      </c>
      <c r="BJ296" s="20">
        <f t="shared" si="377"/>
        <v>0</v>
      </c>
      <c r="BK296" s="20" t="s">
        <v>951</v>
      </c>
      <c r="BL296" s="34" t="s">
        <v>527</v>
      </c>
    </row>
    <row r="297" spans="1:64" x14ac:dyDescent="0.2">
      <c r="A297" s="4" t="s">
        <v>258</v>
      </c>
      <c r="B297" s="13" t="s">
        <v>544</v>
      </c>
      <c r="C297" s="140" t="s">
        <v>841</v>
      </c>
      <c r="D297" s="141"/>
      <c r="E297" s="141"/>
      <c r="F297" s="141"/>
      <c r="G297" s="13" t="s">
        <v>877</v>
      </c>
      <c r="H297" s="80">
        <v>8</v>
      </c>
      <c r="I297" s="20">
        <v>0</v>
      </c>
      <c r="J297" s="20">
        <f t="shared" si="354"/>
        <v>0</v>
      </c>
      <c r="K297" s="20">
        <f t="shared" si="355"/>
        <v>0</v>
      </c>
      <c r="L297" s="20">
        <f t="shared" si="356"/>
        <v>0</v>
      </c>
      <c r="M297" s="30"/>
      <c r="N297" s="6"/>
      <c r="Z297" s="34">
        <f t="shared" si="357"/>
        <v>0</v>
      </c>
      <c r="AB297" s="34">
        <f t="shared" si="358"/>
        <v>0</v>
      </c>
      <c r="AC297" s="34">
        <f t="shared" si="359"/>
        <v>0</v>
      </c>
      <c r="AD297" s="34">
        <f t="shared" si="360"/>
        <v>0</v>
      </c>
      <c r="AE297" s="34">
        <f t="shared" si="361"/>
        <v>0</v>
      </c>
      <c r="AF297" s="34">
        <f t="shared" si="362"/>
        <v>0</v>
      </c>
      <c r="AG297" s="34">
        <f t="shared" si="363"/>
        <v>0</v>
      </c>
      <c r="AH297" s="34">
        <f t="shared" si="364"/>
        <v>0</v>
      </c>
      <c r="AI297" s="33" t="s">
        <v>908</v>
      </c>
      <c r="AJ297" s="20">
        <f t="shared" si="365"/>
        <v>0</v>
      </c>
      <c r="AK297" s="20">
        <f t="shared" si="366"/>
        <v>0</v>
      </c>
      <c r="AL297" s="20">
        <f t="shared" si="367"/>
        <v>0</v>
      </c>
      <c r="AN297" s="34">
        <v>21</v>
      </c>
      <c r="AO297" s="34">
        <f t="shared" si="368"/>
        <v>0</v>
      </c>
      <c r="AP297" s="34">
        <f t="shared" si="369"/>
        <v>0</v>
      </c>
      <c r="AQ297" s="35" t="s">
        <v>8</v>
      </c>
      <c r="AV297" s="34">
        <f t="shared" si="370"/>
        <v>0</v>
      </c>
      <c r="AW297" s="34">
        <f t="shared" si="371"/>
        <v>0</v>
      </c>
      <c r="AX297" s="34">
        <f t="shared" si="372"/>
        <v>0</v>
      </c>
      <c r="AY297" s="37" t="s">
        <v>933</v>
      </c>
      <c r="AZ297" s="37" t="s">
        <v>939</v>
      </c>
      <c r="BA297" s="33" t="s">
        <v>946</v>
      </c>
      <c r="BC297" s="34">
        <f t="shared" si="373"/>
        <v>0</v>
      </c>
      <c r="BD297" s="34">
        <f t="shared" si="374"/>
        <v>0</v>
      </c>
      <c r="BE297" s="34">
        <v>0</v>
      </c>
      <c r="BF297" s="34">
        <f>297</f>
        <v>297</v>
      </c>
      <c r="BH297" s="20">
        <f t="shared" si="375"/>
        <v>0</v>
      </c>
      <c r="BI297" s="20">
        <f t="shared" si="376"/>
        <v>0</v>
      </c>
      <c r="BJ297" s="20">
        <f t="shared" si="377"/>
        <v>0</v>
      </c>
      <c r="BK297" s="20" t="s">
        <v>951</v>
      </c>
      <c r="BL297" s="34" t="s">
        <v>527</v>
      </c>
    </row>
    <row r="298" spans="1:64" x14ac:dyDescent="0.2">
      <c r="A298" s="4" t="s">
        <v>259</v>
      </c>
      <c r="B298" s="13" t="s">
        <v>545</v>
      </c>
      <c r="C298" s="140" t="s">
        <v>842</v>
      </c>
      <c r="D298" s="141"/>
      <c r="E298" s="141"/>
      <c r="F298" s="141"/>
      <c r="G298" s="13" t="s">
        <v>879</v>
      </c>
      <c r="H298" s="80">
        <v>35</v>
      </c>
      <c r="I298" s="20">
        <v>0</v>
      </c>
      <c r="J298" s="20">
        <f t="shared" si="354"/>
        <v>0</v>
      </c>
      <c r="K298" s="20">
        <f t="shared" si="355"/>
        <v>0</v>
      </c>
      <c r="L298" s="20">
        <f t="shared" si="356"/>
        <v>0</v>
      </c>
      <c r="M298" s="30"/>
      <c r="N298" s="6"/>
      <c r="Z298" s="34">
        <f t="shared" si="357"/>
        <v>0</v>
      </c>
      <c r="AB298" s="34">
        <f t="shared" si="358"/>
        <v>0</v>
      </c>
      <c r="AC298" s="34">
        <f t="shared" si="359"/>
        <v>0</v>
      </c>
      <c r="AD298" s="34">
        <f t="shared" si="360"/>
        <v>0</v>
      </c>
      <c r="AE298" s="34">
        <f t="shared" si="361"/>
        <v>0</v>
      </c>
      <c r="AF298" s="34">
        <f t="shared" si="362"/>
        <v>0</v>
      </c>
      <c r="AG298" s="34">
        <f t="shared" si="363"/>
        <v>0</v>
      </c>
      <c r="AH298" s="34">
        <f t="shared" si="364"/>
        <v>0</v>
      </c>
      <c r="AI298" s="33" t="s">
        <v>908</v>
      </c>
      <c r="AJ298" s="20">
        <f t="shared" si="365"/>
        <v>0</v>
      </c>
      <c r="AK298" s="20">
        <f t="shared" si="366"/>
        <v>0</v>
      </c>
      <c r="AL298" s="20">
        <f t="shared" si="367"/>
        <v>0</v>
      </c>
      <c r="AN298" s="34">
        <v>21</v>
      </c>
      <c r="AO298" s="34">
        <f t="shared" si="368"/>
        <v>0</v>
      </c>
      <c r="AP298" s="34">
        <f t="shared" si="369"/>
        <v>0</v>
      </c>
      <c r="AQ298" s="35" t="s">
        <v>8</v>
      </c>
      <c r="AV298" s="34">
        <f t="shared" si="370"/>
        <v>0</v>
      </c>
      <c r="AW298" s="34">
        <f t="shared" si="371"/>
        <v>0</v>
      </c>
      <c r="AX298" s="34">
        <f t="shared" si="372"/>
        <v>0</v>
      </c>
      <c r="AY298" s="37" t="s">
        <v>933</v>
      </c>
      <c r="AZ298" s="37" t="s">
        <v>939</v>
      </c>
      <c r="BA298" s="33" t="s">
        <v>946</v>
      </c>
      <c r="BC298" s="34">
        <f t="shared" si="373"/>
        <v>0</v>
      </c>
      <c r="BD298" s="34">
        <f t="shared" si="374"/>
        <v>0</v>
      </c>
      <c r="BE298" s="34">
        <v>0</v>
      </c>
      <c r="BF298" s="34">
        <f>298</f>
        <v>298</v>
      </c>
      <c r="BH298" s="20">
        <f t="shared" si="375"/>
        <v>0</v>
      </c>
      <c r="BI298" s="20">
        <f t="shared" si="376"/>
        <v>0</v>
      </c>
      <c r="BJ298" s="20">
        <f t="shared" si="377"/>
        <v>0</v>
      </c>
      <c r="BK298" s="20" t="s">
        <v>951</v>
      </c>
      <c r="BL298" s="34" t="s">
        <v>527</v>
      </c>
    </row>
    <row r="299" spans="1:64" x14ac:dyDescent="0.2">
      <c r="A299" s="4" t="s">
        <v>260</v>
      </c>
      <c r="B299" s="13" t="s">
        <v>546</v>
      </c>
      <c r="C299" s="140" t="s">
        <v>843</v>
      </c>
      <c r="D299" s="141"/>
      <c r="E299" s="141"/>
      <c r="F299" s="141"/>
      <c r="G299" s="13" t="s">
        <v>879</v>
      </c>
      <c r="H299" s="80">
        <v>10</v>
      </c>
      <c r="I299" s="20">
        <v>0</v>
      </c>
      <c r="J299" s="20">
        <f t="shared" si="354"/>
        <v>0</v>
      </c>
      <c r="K299" s="20">
        <f t="shared" si="355"/>
        <v>0</v>
      </c>
      <c r="L299" s="20">
        <f t="shared" si="356"/>
        <v>0</v>
      </c>
      <c r="M299" s="30"/>
      <c r="N299" s="6"/>
      <c r="Z299" s="34">
        <f t="shared" si="357"/>
        <v>0</v>
      </c>
      <c r="AB299" s="34">
        <f t="shared" si="358"/>
        <v>0</v>
      </c>
      <c r="AC299" s="34">
        <f t="shared" si="359"/>
        <v>0</v>
      </c>
      <c r="AD299" s="34">
        <f t="shared" si="360"/>
        <v>0</v>
      </c>
      <c r="AE299" s="34">
        <f t="shared" si="361"/>
        <v>0</v>
      </c>
      <c r="AF299" s="34">
        <f t="shared" si="362"/>
        <v>0</v>
      </c>
      <c r="AG299" s="34">
        <f t="shared" si="363"/>
        <v>0</v>
      </c>
      <c r="AH299" s="34">
        <f t="shared" si="364"/>
        <v>0</v>
      </c>
      <c r="AI299" s="33" t="s">
        <v>908</v>
      </c>
      <c r="AJ299" s="20">
        <f t="shared" si="365"/>
        <v>0</v>
      </c>
      <c r="AK299" s="20">
        <f t="shared" si="366"/>
        <v>0</v>
      </c>
      <c r="AL299" s="20">
        <f t="shared" si="367"/>
        <v>0</v>
      </c>
      <c r="AN299" s="34">
        <v>21</v>
      </c>
      <c r="AO299" s="34">
        <f t="shared" si="368"/>
        <v>0</v>
      </c>
      <c r="AP299" s="34">
        <f t="shared" si="369"/>
        <v>0</v>
      </c>
      <c r="AQ299" s="35" t="s">
        <v>8</v>
      </c>
      <c r="AV299" s="34">
        <f t="shared" si="370"/>
        <v>0</v>
      </c>
      <c r="AW299" s="34">
        <f t="shared" si="371"/>
        <v>0</v>
      </c>
      <c r="AX299" s="34">
        <f t="shared" si="372"/>
        <v>0</v>
      </c>
      <c r="AY299" s="37" t="s">
        <v>933</v>
      </c>
      <c r="AZ299" s="37" t="s">
        <v>939</v>
      </c>
      <c r="BA299" s="33" t="s">
        <v>946</v>
      </c>
      <c r="BC299" s="34">
        <f t="shared" si="373"/>
        <v>0</v>
      </c>
      <c r="BD299" s="34">
        <f t="shared" si="374"/>
        <v>0</v>
      </c>
      <c r="BE299" s="34">
        <v>0</v>
      </c>
      <c r="BF299" s="34">
        <f>299</f>
        <v>299</v>
      </c>
      <c r="BH299" s="20">
        <f t="shared" si="375"/>
        <v>0</v>
      </c>
      <c r="BI299" s="20">
        <f t="shared" si="376"/>
        <v>0</v>
      </c>
      <c r="BJ299" s="20">
        <f t="shared" si="377"/>
        <v>0</v>
      </c>
      <c r="BK299" s="20" t="s">
        <v>951</v>
      </c>
      <c r="BL299" s="34" t="s">
        <v>527</v>
      </c>
    </row>
    <row r="300" spans="1:64" x14ac:dyDescent="0.2">
      <c r="A300" s="4" t="s">
        <v>261</v>
      </c>
      <c r="B300" s="13" t="s">
        <v>547</v>
      </c>
      <c r="C300" s="140" t="s">
        <v>844</v>
      </c>
      <c r="D300" s="141"/>
      <c r="E300" s="141"/>
      <c r="F300" s="141"/>
      <c r="G300" s="13" t="s">
        <v>877</v>
      </c>
      <c r="H300" s="80">
        <v>410</v>
      </c>
      <c r="I300" s="20">
        <v>0</v>
      </c>
      <c r="J300" s="20">
        <f t="shared" si="354"/>
        <v>0</v>
      </c>
      <c r="K300" s="20">
        <f t="shared" si="355"/>
        <v>0</v>
      </c>
      <c r="L300" s="20">
        <f t="shared" si="356"/>
        <v>0</v>
      </c>
      <c r="M300" s="30"/>
      <c r="N300" s="6"/>
      <c r="Z300" s="34">
        <f t="shared" si="357"/>
        <v>0</v>
      </c>
      <c r="AB300" s="34">
        <f t="shared" si="358"/>
        <v>0</v>
      </c>
      <c r="AC300" s="34">
        <f t="shared" si="359"/>
        <v>0</v>
      </c>
      <c r="AD300" s="34">
        <f t="shared" si="360"/>
        <v>0</v>
      </c>
      <c r="AE300" s="34">
        <f t="shared" si="361"/>
        <v>0</v>
      </c>
      <c r="AF300" s="34">
        <f t="shared" si="362"/>
        <v>0</v>
      </c>
      <c r="AG300" s="34">
        <f t="shared" si="363"/>
        <v>0</v>
      </c>
      <c r="AH300" s="34">
        <f t="shared" si="364"/>
        <v>0</v>
      </c>
      <c r="AI300" s="33" t="s">
        <v>908</v>
      </c>
      <c r="AJ300" s="20">
        <f t="shared" si="365"/>
        <v>0</v>
      </c>
      <c r="AK300" s="20">
        <f t="shared" si="366"/>
        <v>0</v>
      </c>
      <c r="AL300" s="20">
        <f t="shared" si="367"/>
        <v>0</v>
      </c>
      <c r="AN300" s="34">
        <v>21</v>
      </c>
      <c r="AO300" s="34">
        <f t="shared" si="368"/>
        <v>0</v>
      </c>
      <c r="AP300" s="34">
        <f t="shared" si="369"/>
        <v>0</v>
      </c>
      <c r="AQ300" s="35" t="s">
        <v>8</v>
      </c>
      <c r="AV300" s="34">
        <f t="shared" si="370"/>
        <v>0</v>
      </c>
      <c r="AW300" s="34">
        <f t="shared" si="371"/>
        <v>0</v>
      </c>
      <c r="AX300" s="34">
        <f t="shared" si="372"/>
        <v>0</v>
      </c>
      <c r="AY300" s="37" t="s">
        <v>933</v>
      </c>
      <c r="AZ300" s="37" t="s">
        <v>939</v>
      </c>
      <c r="BA300" s="33" t="s">
        <v>946</v>
      </c>
      <c r="BC300" s="34">
        <f t="shared" si="373"/>
        <v>0</v>
      </c>
      <c r="BD300" s="34">
        <f t="shared" si="374"/>
        <v>0</v>
      </c>
      <c r="BE300" s="34">
        <v>0</v>
      </c>
      <c r="BF300" s="34">
        <f>300</f>
        <v>300</v>
      </c>
      <c r="BH300" s="20">
        <f t="shared" si="375"/>
        <v>0</v>
      </c>
      <c r="BI300" s="20">
        <f t="shared" si="376"/>
        <v>0</v>
      </c>
      <c r="BJ300" s="20">
        <f t="shared" si="377"/>
        <v>0</v>
      </c>
      <c r="BK300" s="20" t="s">
        <v>951</v>
      </c>
      <c r="BL300" s="34" t="s">
        <v>527</v>
      </c>
    </row>
    <row r="301" spans="1:64" x14ac:dyDescent="0.2">
      <c r="A301" s="4" t="s">
        <v>262</v>
      </c>
      <c r="B301" s="13" t="s">
        <v>548</v>
      </c>
      <c r="C301" s="140" t="s">
        <v>845</v>
      </c>
      <c r="D301" s="141"/>
      <c r="E301" s="141"/>
      <c r="F301" s="141"/>
      <c r="G301" s="13" t="s">
        <v>877</v>
      </c>
      <c r="H301" s="80">
        <v>820</v>
      </c>
      <c r="I301" s="20">
        <v>0</v>
      </c>
      <c r="J301" s="20">
        <f t="shared" si="354"/>
        <v>0</v>
      </c>
      <c r="K301" s="20">
        <f t="shared" si="355"/>
        <v>0</v>
      </c>
      <c r="L301" s="20">
        <f t="shared" si="356"/>
        <v>0</v>
      </c>
      <c r="M301" s="30"/>
      <c r="N301" s="6"/>
      <c r="Z301" s="34">
        <f t="shared" si="357"/>
        <v>0</v>
      </c>
      <c r="AB301" s="34">
        <f t="shared" si="358"/>
        <v>0</v>
      </c>
      <c r="AC301" s="34">
        <f t="shared" si="359"/>
        <v>0</v>
      </c>
      <c r="AD301" s="34">
        <f t="shared" si="360"/>
        <v>0</v>
      </c>
      <c r="AE301" s="34">
        <f t="shared" si="361"/>
        <v>0</v>
      </c>
      <c r="AF301" s="34">
        <f t="shared" si="362"/>
        <v>0</v>
      </c>
      <c r="AG301" s="34">
        <f t="shared" si="363"/>
        <v>0</v>
      </c>
      <c r="AH301" s="34">
        <f t="shared" si="364"/>
        <v>0</v>
      </c>
      <c r="AI301" s="33" t="s">
        <v>908</v>
      </c>
      <c r="AJ301" s="20">
        <f t="shared" si="365"/>
        <v>0</v>
      </c>
      <c r="AK301" s="20">
        <f t="shared" si="366"/>
        <v>0</v>
      </c>
      <c r="AL301" s="20">
        <f t="shared" si="367"/>
        <v>0</v>
      </c>
      <c r="AN301" s="34">
        <v>21</v>
      </c>
      <c r="AO301" s="34">
        <f t="shared" si="368"/>
        <v>0</v>
      </c>
      <c r="AP301" s="34">
        <f t="shared" si="369"/>
        <v>0</v>
      </c>
      <c r="AQ301" s="35" t="s">
        <v>8</v>
      </c>
      <c r="AV301" s="34">
        <f t="shared" si="370"/>
        <v>0</v>
      </c>
      <c r="AW301" s="34">
        <f t="shared" si="371"/>
        <v>0</v>
      </c>
      <c r="AX301" s="34">
        <f t="shared" si="372"/>
        <v>0</v>
      </c>
      <c r="AY301" s="37" t="s">
        <v>933</v>
      </c>
      <c r="AZ301" s="37" t="s">
        <v>939</v>
      </c>
      <c r="BA301" s="33" t="s">
        <v>946</v>
      </c>
      <c r="BC301" s="34">
        <f t="shared" si="373"/>
        <v>0</v>
      </c>
      <c r="BD301" s="34">
        <f t="shared" si="374"/>
        <v>0</v>
      </c>
      <c r="BE301" s="34">
        <v>0</v>
      </c>
      <c r="BF301" s="34">
        <f>301</f>
        <v>301</v>
      </c>
      <c r="BH301" s="20">
        <f t="shared" si="375"/>
        <v>0</v>
      </c>
      <c r="BI301" s="20">
        <f t="shared" si="376"/>
        <v>0</v>
      </c>
      <c r="BJ301" s="20">
        <f t="shared" si="377"/>
        <v>0</v>
      </c>
      <c r="BK301" s="20" t="s">
        <v>951</v>
      </c>
      <c r="BL301" s="34" t="s">
        <v>527</v>
      </c>
    </row>
    <row r="302" spans="1:64" x14ac:dyDescent="0.2">
      <c r="A302" s="4" t="s">
        <v>263</v>
      </c>
      <c r="B302" s="13" t="s">
        <v>549</v>
      </c>
      <c r="C302" s="140" t="s">
        <v>846</v>
      </c>
      <c r="D302" s="141"/>
      <c r="E302" s="141"/>
      <c r="F302" s="141"/>
      <c r="G302" s="13" t="s">
        <v>877</v>
      </c>
      <c r="H302" s="80">
        <v>410</v>
      </c>
      <c r="I302" s="20">
        <v>0</v>
      </c>
      <c r="J302" s="20">
        <f t="shared" si="354"/>
        <v>0</v>
      </c>
      <c r="K302" s="20">
        <f t="shared" si="355"/>
        <v>0</v>
      </c>
      <c r="L302" s="20">
        <f t="shared" si="356"/>
        <v>0</v>
      </c>
      <c r="M302" s="30"/>
      <c r="N302" s="6"/>
      <c r="Z302" s="34">
        <f t="shared" si="357"/>
        <v>0</v>
      </c>
      <c r="AB302" s="34">
        <f t="shared" si="358"/>
        <v>0</v>
      </c>
      <c r="AC302" s="34">
        <f t="shared" si="359"/>
        <v>0</v>
      </c>
      <c r="AD302" s="34">
        <f t="shared" si="360"/>
        <v>0</v>
      </c>
      <c r="AE302" s="34">
        <f t="shared" si="361"/>
        <v>0</v>
      </c>
      <c r="AF302" s="34">
        <f t="shared" si="362"/>
        <v>0</v>
      </c>
      <c r="AG302" s="34">
        <f t="shared" si="363"/>
        <v>0</v>
      </c>
      <c r="AH302" s="34">
        <f t="shared" si="364"/>
        <v>0</v>
      </c>
      <c r="AI302" s="33" t="s">
        <v>908</v>
      </c>
      <c r="AJ302" s="20">
        <f t="shared" si="365"/>
        <v>0</v>
      </c>
      <c r="AK302" s="20">
        <f t="shared" si="366"/>
        <v>0</v>
      </c>
      <c r="AL302" s="20">
        <f t="shared" si="367"/>
        <v>0</v>
      </c>
      <c r="AN302" s="34">
        <v>21</v>
      </c>
      <c r="AO302" s="34">
        <f t="shared" ref="AO302:AO308" si="378">I302*0</f>
        <v>0</v>
      </c>
      <c r="AP302" s="34">
        <f t="shared" ref="AP302:AP308" si="379">I302*(1-0)</f>
        <v>0</v>
      </c>
      <c r="AQ302" s="35" t="s">
        <v>8</v>
      </c>
      <c r="AV302" s="34">
        <f t="shared" si="370"/>
        <v>0</v>
      </c>
      <c r="AW302" s="34">
        <f t="shared" si="371"/>
        <v>0</v>
      </c>
      <c r="AX302" s="34">
        <f t="shared" si="372"/>
        <v>0</v>
      </c>
      <c r="AY302" s="37" t="s">
        <v>933</v>
      </c>
      <c r="AZ302" s="37" t="s">
        <v>939</v>
      </c>
      <c r="BA302" s="33" t="s">
        <v>946</v>
      </c>
      <c r="BC302" s="34">
        <f t="shared" si="373"/>
        <v>0</v>
      </c>
      <c r="BD302" s="34">
        <f t="shared" si="374"/>
        <v>0</v>
      </c>
      <c r="BE302" s="34">
        <v>0</v>
      </c>
      <c r="BF302" s="34">
        <f>302</f>
        <v>302</v>
      </c>
      <c r="BH302" s="20">
        <f t="shared" si="375"/>
        <v>0</v>
      </c>
      <c r="BI302" s="20">
        <f t="shared" si="376"/>
        <v>0</v>
      </c>
      <c r="BJ302" s="20">
        <f t="shared" si="377"/>
        <v>0</v>
      </c>
      <c r="BK302" s="20" t="s">
        <v>951</v>
      </c>
      <c r="BL302" s="34" t="s">
        <v>527</v>
      </c>
    </row>
    <row r="303" spans="1:64" x14ac:dyDescent="0.2">
      <c r="A303" s="4" t="s">
        <v>264</v>
      </c>
      <c r="B303" s="13" t="s">
        <v>550</v>
      </c>
      <c r="C303" s="140" t="s">
        <v>847</v>
      </c>
      <c r="D303" s="141"/>
      <c r="E303" s="141"/>
      <c r="F303" s="141"/>
      <c r="G303" s="13" t="s">
        <v>877</v>
      </c>
      <c r="H303" s="80">
        <v>410</v>
      </c>
      <c r="I303" s="20">
        <v>0</v>
      </c>
      <c r="J303" s="20">
        <f t="shared" si="354"/>
        <v>0</v>
      </c>
      <c r="K303" s="20">
        <f t="shared" si="355"/>
        <v>0</v>
      </c>
      <c r="L303" s="20">
        <f t="shared" si="356"/>
        <v>0</v>
      </c>
      <c r="M303" s="30"/>
      <c r="N303" s="6"/>
      <c r="Z303" s="34">
        <f t="shared" si="357"/>
        <v>0</v>
      </c>
      <c r="AB303" s="34">
        <f t="shared" si="358"/>
        <v>0</v>
      </c>
      <c r="AC303" s="34">
        <f t="shared" si="359"/>
        <v>0</v>
      </c>
      <c r="AD303" s="34">
        <f t="shared" si="360"/>
        <v>0</v>
      </c>
      <c r="AE303" s="34">
        <f t="shared" si="361"/>
        <v>0</v>
      </c>
      <c r="AF303" s="34">
        <f t="shared" si="362"/>
        <v>0</v>
      </c>
      <c r="AG303" s="34">
        <f t="shared" si="363"/>
        <v>0</v>
      </c>
      <c r="AH303" s="34">
        <f t="shared" si="364"/>
        <v>0</v>
      </c>
      <c r="AI303" s="33" t="s">
        <v>908</v>
      </c>
      <c r="AJ303" s="20">
        <f t="shared" si="365"/>
        <v>0</v>
      </c>
      <c r="AK303" s="20">
        <f t="shared" si="366"/>
        <v>0</v>
      </c>
      <c r="AL303" s="20">
        <f t="shared" si="367"/>
        <v>0</v>
      </c>
      <c r="AN303" s="34">
        <v>21</v>
      </c>
      <c r="AO303" s="34">
        <f t="shared" si="378"/>
        <v>0</v>
      </c>
      <c r="AP303" s="34">
        <f t="shared" si="379"/>
        <v>0</v>
      </c>
      <c r="AQ303" s="35" t="s">
        <v>8</v>
      </c>
      <c r="AV303" s="34">
        <f t="shared" si="370"/>
        <v>0</v>
      </c>
      <c r="AW303" s="34">
        <f t="shared" si="371"/>
        <v>0</v>
      </c>
      <c r="AX303" s="34">
        <f t="shared" si="372"/>
        <v>0</v>
      </c>
      <c r="AY303" s="37" t="s">
        <v>933</v>
      </c>
      <c r="AZ303" s="37" t="s">
        <v>939</v>
      </c>
      <c r="BA303" s="33" t="s">
        <v>946</v>
      </c>
      <c r="BC303" s="34">
        <f t="shared" si="373"/>
        <v>0</v>
      </c>
      <c r="BD303" s="34">
        <f t="shared" si="374"/>
        <v>0</v>
      </c>
      <c r="BE303" s="34">
        <v>0</v>
      </c>
      <c r="BF303" s="34">
        <f>303</f>
        <v>303</v>
      </c>
      <c r="BH303" s="20">
        <f t="shared" si="375"/>
        <v>0</v>
      </c>
      <c r="BI303" s="20">
        <f t="shared" si="376"/>
        <v>0</v>
      </c>
      <c r="BJ303" s="20">
        <f t="shared" si="377"/>
        <v>0</v>
      </c>
      <c r="BK303" s="20" t="s">
        <v>951</v>
      </c>
      <c r="BL303" s="34" t="s">
        <v>527</v>
      </c>
    </row>
    <row r="304" spans="1:64" x14ac:dyDescent="0.2">
      <c r="A304" s="4" t="s">
        <v>265</v>
      </c>
      <c r="B304" s="13" t="s">
        <v>551</v>
      </c>
      <c r="C304" s="140" t="s">
        <v>848</v>
      </c>
      <c r="D304" s="141"/>
      <c r="E304" s="141"/>
      <c r="F304" s="141"/>
      <c r="G304" s="13" t="s">
        <v>877</v>
      </c>
      <c r="H304" s="80">
        <v>1</v>
      </c>
      <c r="I304" s="20">
        <v>0</v>
      </c>
      <c r="J304" s="20">
        <f t="shared" si="354"/>
        <v>0</v>
      </c>
      <c r="K304" s="20">
        <f t="shared" si="355"/>
        <v>0</v>
      </c>
      <c r="L304" s="20">
        <f t="shared" si="356"/>
        <v>0</v>
      </c>
      <c r="M304" s="30"/>
      <c r="N304" s="6"/>
      <c r="Z304" s="34">
        <f t="shared" si="357"/>
        <v>0</v>
      </c>
      <c r="AB304" s="34">
        <f t="shared" si="358"/>
        <v>0</v>
      </c>
      <c r="AC304" s="34">
        <f t="shared" si="359"/>
        <v>0</v>
      </c>
      <c r="AD304" s="34">
        <f t="shared" si="360"/>
        <v>0</v>
      </c>
      <c r="AE304" s="34">
        <f t="shared" si="361"/>
        <v>0</v>
      </c>
      <c r="AF304" s="34">
        <f t="shared" si="362"/>
        <v>0</v>
      </c>
      <c r="AG304" s="34">
        <f t="shared" si="363"/>
        <v>0</v>
      </c>
      <c r="AH304" s="34">
        <f t="shared" si="364"/>
        <v>0</v>
      </c>
      <c r="AI304" s="33" t="s">
        <v>908</v>
      </c>
      <c r="AJ304" s="20">
        <f t="shared" si="365"/>
        <v>0</v>
      </c>
      <c r="AK304" s="20">
        <f t="shared" si="366"/>
        <v>0</v>
      </c>
      <c r="AL304" s="20">
        <f t="shared" si="367"/>
        <v>0</v>
      </c>
      <c r="AN304" s="34">
        <v>21</v>
      </c>
      <c r="AO304" s="34">
        <f t="shared" si="378"/>
        <v>0</v>
      </c>
      <c r="AP304" s="34">
        <f t="shared" si="379"/>
        <v>0</v>
      </c>
      <c r="AQ304" s="35" t="s">
        <v>8</v>
      </c>
      <c r="AV304" s="34">
        <f t="shared" si="370"/>
        <v>0</v>
      </c>
      <c r="AW304" s="34">
        <f t="shared" si="371"/>
        <v>0</v>
      </c>
      <c r="AX304" s="34">
        <f t="shared" si="372"/>
        <v>0</v>
      </c>
      <c r="AY304" s="37" t="s">
        <v>933</v>
      </c>
      <c r="AZ304" s="37" t="s">
        <v>939</v>
      </c>
      <c r="BA304" s="33" t="s">
        <v>946</v>
      </c>
      <c r="BC304" s="34">
        <f t="shared" si="373"/>
        <v>0</v>
      </c>
      <c r="BD304" s="34">
        <f t="shared" si="374"/>
        <v>0</v>
      </c>
      <c r="BE304" s="34">
        <v>0</v>
      </c>
      <c r="BF304" s="34">
        <f>304</f>
        <v>304</v>
      </c>
      <c r="BH304" s="20">
        <f t="shared" si="375"/>
        <v>0</v>
      </c>
      <c r="BI304" s="20">
        <f t="shared" si="376"/>
        <v>0</v>
      </c>
      <c r="BJ304" s="20">
        <f t="shared" si="377"/>
        <v>0</v>
      </c>
      <c r="BK304" s="20" t="s">
        <v>951</v>
      </c>
      <c r="BL304" s="34" t="s">
        <v>527</v>
      </c>
    </row>
    <row r="305" spans="1:64" x14ac:dyDescent="0.2">
      <c r="A305" s="4" t="s">
        <v>266</v>
      </c>
      <c r="B305" s="13" t="s">
        <v>552</v>
      </c>
      <c r="C305" s="140" t="s">
        <v>849</v>
      </c>
      <c r="D305" s="141"/>
      <c r="E305" s="141"/>
      <c r="F305" s="141"/>
      <c r="G305" s="13" t="s">
        <v>877</v>
      </c>
      <c r="H305" s="80">
        <v>1</v>
      </c>
      <c r="I305" s="20">
        <v>0</v>
      </c>
      <c r="J305" s="20">
        <f t="shared" si="354"/>
        <v>0</v>
      </c>
      <c r="K305" s="20">
        <f t="shared" si="355"/>
        <v>0</v>
      </c>
      <c r="L305" s="20">
        <f t="shared" si="356"/>
        <v>0</v>
      </c>
      <c r="M305" s="30"/>
      <c r="N305" s="6"/>
      <c r="Z305" s="34">
        <f t="shared" si="357"/>
        <v>0</v>
      </c>
      <c r="AB305" s="34">
        <f t="shared" si="358"/>
        <v>0</v>
      </c>
      <c r="AC305" s="34">
        <f t="shared" si="359"/>
        <v>0</v>
      </c>
      <c r="AD305" s="34">
        <f t="shared" si="360"/>
        <v>0</v>
      </c>
      <c r="AE305" s="34">
        <f t="shared" si="361"/>
        <v>0</v>
      </c>
      <c r="AF305" s="34">
        <f t="shared" si="362"/>
        <v>0</v>
      </c>
      <c r="AG305" s="34">
        <f t="shared" si="363"/>
        <v>0</v>
      </c>
      <c r="AH305" s="34">
        <f t="shared" si="364"/>
        <v>0</v>
      </c>
      <c r="AI305" s="33" t="s">
        <v>908</v>
      </c>
      <c r="AJ305" s="20">
        <f t="shared" si="365"/>
        <v>0</v>
      </c>
      <c r="AK305" s="20">
        <f t="shared" si="366"/>
        <v>0</v>
      </c>
      <c r="AL305" s="20">
        <f t="shared" si="367"/>
        <v>0</v>
      </c>
      <c r="AN305" s="34">
        <v>21</v>
      </c>
      <c r="AO305" s="34">
        <f t="shared" si="378"/>
        <v>0</v>
      </c>
      <c r="AP305" s="34">
        <f t="shared" si="379"/>
        <v>0</v>
      </c>
      <c r="AQ305" s="35" t="s">
        <v>8</v>
      </c>
      <c r="AV305" s="34">
        <f t="shared" si="370"/>
        <v>0</v>
      </c>
      <c r="AW305" s="34">
        <f t="shared" si="371"/>
        <v>0</v>
      </c>
      <c r="AX305" s="34">
        <f t="shared" si="372"/>
        <v>0</v>
      </c>
      <c r="AY305" s="37" t="s">
        <v>933</v>
      </c>
      <c r="AZ305" s="37" t="s">
        <v>939</v>
      </c>
      <c r="BA305" s="33" t="s">
        <v>946</v>
      </c>
      <c r="BC305" s="34">
        <f t="shared" si="373"/>
        <v>0</v>
      </c>
      <c r="BD305" s="34">
        <f t="shared" si="374"/>
        <v>0</v>
      </c>
      <c r="BE305" s="34">
        <v>0</v>
      </c>
      <c r="BF305" s="34">
        <f>305</f>
        <v>305</v>
      </c>
      <c r="BH305" s="20">
        <f t="shared" si="375"/>
        <v>0</v>
      </c>
      <c r="BI305" s="20">
        <f t="shared" si="376"/>
        <v>0</v>
      </c>
      <c r="BJ305" s="20">
        <f t="shared" si="377"/>
        <v>0</v>
      </c>
      <c r="BK305" s="20" t="s">
        <v>951</v>
      </c>
      <c r="BL305" s="34" t="s">
        <v>527</v>
      </c>
    </row>
    <row r="306" spans="1:64" x14ac:dyDescent="0.2">
      <c r="A306" s="4" t="s">
        <v>267</v>
      </c>
      <c r="B306" s="13" t="s">
        <v>553</v>
      </c>
      <c r="C306" s="140" t="s">
        <v>850</v>
      </c>
      <c r="D306" s="141"/>
      <c r="E306" s="141"/>
      <c r="F306" s="141"/>
      <c r="G306" s="13" t="s">
        <v>877</v>
      </c>
      <c r="H306" s="80">
        <v>1</v>
      </c>
      <c r="I306" s="20">
        <v>0</v>
      </c>
      <c r="J306" s="20">
        <f t="shared" si="354"/>
        <v>0</v>
      </c>
      <c r="K306" s="20">
        <f t="shared" si="355"/>
        <v>0</v>
      </c>
      <c r="L306" s="20">
        <f t="shared" si="356"/>
        <v>0</v>
      </c>
      <c r="M306" s="30"/>
      <c r="N306" s="6"/>
      <c r="Z306" s="34">
        <f t="shared" si="357"/>
        <v>0</v>
      </c>
      <c r="AB306" s="34">
        <f t="shared" si="358"/>
        <v>0</v>
      </c>
      <c r="AC306" s="34">
        <f t="shared" si="359"/>
        <v>0</v>
      </c>
      <c r="AD306" s="34">
        <f t="shared" si="360"/>
        <v>0</v>
      </c>
      <c r="AE306" s="34">
        <f t="shared" si="361"/>
        <v>0</v>
      </c>
      <c r="AF306" s="34">
        <f t="shared" si="362"/>
        <v>0</v>
      </c>
      <c r="AG306" s="34">
        <f t="shared" si="363"/>
        <v>0</v>
      </c>
      <c r="AH306" s="34">
        <f t="shared" si="364"/>
        <v>0</v>
      </c>
      <c r="AI306" s="33" t="s">
        <v>908</v>
      </c>
      <c r="AJ306" s="20">
        <f t="shared" si="365"/>
        <v>0</v>
      </c>
      <c r="AK306" s="20">
        <f t="shared" si="366"/>
        <v>0</v>
      </c>
      <c r="AL306" s="20">
        <f t="shared" si="367"/>
        <v>0</v>
      </c>
      <c r="AN306" s="34">
        <v>21</v>
      </c>
      <c r="AO306" s="34">
        <f t="shared" si="378"/>
        <v>0</v>
      </c>
      <c r="AP306" s="34">
        <f t="shared" si="379"/>
        <v>0</v>
      </c>
      <c r="AQ306" s="35" t="s">
        <v>8</v>
      </c>
      <c r="AV306" s="34">
        <f t="shared" si="370"/>
        <v>0</v>
      </c>
      <c r="AW306" s="34">
        <f t="shared" si="371"/>
        <v>0</v>
      </c>
      <c r="AX306" s="34">
        <f t="shared" si="372"/>
        <v>0</v>
      </c>
      <c r="AY306" s="37" t="s">
        <v>933</v>
      </c>
      <c r="AZ306" s="37" t="s">
        <v>939</v>
      </c>
      <c r="BA306" s="33" t="s">
        <v>946</v>
      </c>
      <c r="BC306" s="34">
        <f t="shared" si="373"/>
        <v>0</v>
      </c>
      <c r="BD306" s="34">
        <f t="shared" si="374"/>
        <v>0</v>
      </c>
      <c r="BE306" s="34">
        <v>0</v>
      </c>
      <c r="BF306" s="34">
        <f>306</f>
        <v>306</v>
      </c>
      <c r="BH306" s="20">
        <f t="shared" si="375"/>
        <v>0</v>
      </c>
      <c r="BI306" s="20">
        <f t="shared" si="376"/>
        <v>0</v>
      </c>
      <c r="BJ306" s="20">
        <f t="shared" si="377"/>
        <v>0</v>
      </c>
      <c r="BK306" s="20" t="s">
        <v>951</v>
      </c>
      <c r="BL306" s="34" t="s">
        <v>527</v>
      </c>
    </row>
    <row r="307" spans="1:64" x14ac:dyDescent="0.2">
      <c r="A307" s="4" t="s">
        <v>268</v>
      </c>
      <c r="B307" s="13" t="s">
        <v>554</v>
      </c>
      <c r="C307" s="140" t="s">
        <v>851</v>
      </c>
      <c r="D307" s="141"/>
      <c r="E307" s="141"/>
      <c r="F307" s="141"/>
      <c r="G307" s="13" t="s">
        <v>877</v>
      </c>
      <c r="H307" s="80">
        <v>1</v>
      </c>
      <c r="I307" s="20">
        <v>0</v>
      </c>
      <c r="J307" s="20">
        <f t="shared" si="354"/>
        <v>0</v>
      </c>
      <c r="K307" s="20">
        <f t="shared" si="355"/>
        <v>0</v>
      </c>
      <c r="L307" s="20">
        <f t="shared" si="356"/>
        <v>0</v>
      </c>
      <c r="M307" s="30"/>
      <c r="N307" s="6"/>
      <c r="Z307" s="34">
        <f t="shared" si="357"/>
        <v>0</v>
      </c>
      <c r="AB307" s="34">
        <f t="shared" si="358"/>
        <v>0</v>
      </c>
      <c r="AC307" s="34">
        <f t="shared" si="359"/>
        <v>0</v>
      </c>
      <c r="AD307" s="34">
        <f t="shared" si="360"/>
        <v>0</v>
      </c>
      <c r="AE307" s="34">
        <f t="shared" si="361"/>
        <v>0</v>
      </c>
      <c r="AF307" s="34">
        <f t="shared" si="362"/>
        <v>0</v>
      </c>
      <c r="AG307" s="34">
        <f t="shared" si="363"/>
        <v>0</v>
      </c>
      <c r="AH307" s="34">
        <f t="shared" si="364"/>
        <v>0</v>
      </c>
      <c r="AI307" s="33" t="s">
        <v>908</v>
      </c>
      <c r="AJ307" s="20">
        <f t="shared" si="365"/>
        <v>0</v>
      </c>
      <c r="AK307" s="20">
        <f t="shared" si="366"/>
        <v>0</v>
      </c>
      <c r="AL307" s="20">
        <f t="shared" si="367"/>
        <v>0</v>
      </c>
      <c r="AN307" s="34">
        <v>21</v>
      </c>
      <c r="AO307" s="34">
        <f t="shared" si="378"/>
        <v>0</v>
      </c>
      <c r="AP307" s="34">
        <f t="shared" si="379"/>
        <v>0</v>
      </c>
      <c r="AQ307" s="35" t="s">
        <v>8</v>
      </c>
      <c r="AV307" s="34">
        <f t="shared" si="370"/>
        <v>0</v>
      </c>
      <c r="AW307" s="34">
        <f t="shared" si="371"/>
        <v>0</v>
      </c>
      <c r="AX307" s="34">
        <f t="shared" si="372"/>
        <v>0</v>
      </c>
      <c r="AY307" s="37" t="s">
        <v>933</v>
      </c>
      <c r="AZ307" s="37" t="s">
        <v>939</v>
      </c>
      <c r="BA307" s="33" t="s">
        <v>946</v>
      </c>
      <c r="BC307" s="34">
        <f t="shared" si="373"/>
        <v>0</v>
      </c>
      <c r="BD307" s="34">
        <f t="shared" si="374"/>
        <v>0</v>
      </c>
      <c r="BE307" s="34">
        <v>0</v>
      </c>
      <c r="BF307" s="34">
        <f>307</f>
        <v>307</v>
      </c>
      <c r="BH307" s="20">
        <f t="shared" si="375"/>
        <v>0</v>
      </c>
      <c r="BI307" s="20">
        <f t="shared" si="376"/>
        <v>0</v>
      </c>
      <c r="BJ307" s="20">
        <f t="shared" si="377"/>
        <v>0</v>
      </c>
      <c r="BK307" s="20" t="s">
        <v>951</v>
      </c>
      <c r="BL307" s="34" t="s">
        <v>527</v>
      </c>
    </row>
    <row r="308" spans="1:64" x14ac:dyDescent="0.2">
      <c r="A308" s="4" t="s">
        <v>269</v>
      </c>
      <c r="B308" s="13" t="s">
        <v>555</v>
      </c>
      <c r="C308" s="140" t="s">
        <v>852</v>
      </c>
      <c r="D308" s="141"/>
      <c r="E308" s="141"/>
      <c r="F308" s="141"/>
      <c r="G308" s="13" t="s">
        <v>877</v>
      </c>
      <c r="H308" s="80">
        <v>1</v>
      </c>
      <c r="I308" s="20">
        <v>0</v>
      </c>
      <c r="J308" s="20">
        <f t="shared" si="354"/>
        <v>0</v>
      </c>
      <c r="K308" s="20">
        <f t="shared" si="355"/>
        <v>0</v>
      </c>
      <c r="L308" s="20">
        <f t="shared" si="356"/>
        <v>0</v>
      </c>
      <c r="M308" s="30"/>
      <c r="N308" s="6"/>
      <c r="Z308" s="34">
        <f t="shared" si="357"/>
        <v>0</v>
      </c>
      <c r="AB308" s="34">
        <f t="shared" si="358"/>
        <v>0</v>
      </c>
      <c r="AC308" s="34">
        <f t="shared" si="359"/>
        <v>0</v>
      </c>
      <c r="AD308" s="34">
        <f t="shared" si="360"/>
        <v>0</v>
      </c>
      <c r="AE308" s="34">
        <f t="shared" si="361"/>
        <v>0</v>
      </c>
      <c r="AF308" s="34">
        <f t="shared" si="362"/>
        <v>0</v>
      </c>
      <c r="AG308" s="34">
        <f t="shared" si="363"/>
        <v>0</v>
      </c>
      <c r="AH308" s="34">
        <f t="shared" si="364"/>
        <v>0</v>
      </c>
      <c r="AI308" s="33" t="s">
        <v>908</v>
      </c>
      <c r="AJ308" s="20">
        <f t="shared" si="365"/>
        <v>0</v>
      </c>
      <c r="AK308" s="20">
        <f t="shared" si="366"/>
        <v>0</v>
      </c>
      <c r="AL308" s="20">
        <f t="shared" si="367"/>
        <v>0</v>
      </c>
      <c r="AN308" s="34">
        <v>21</v>
      </c>
      <c r="AO308" s="34">
        <f t="shared" si="378"/>
        <v>0</v>
      </c>
      <c r="AP308" s="34">
        <f t="shared" si="379"/>
        <v>0</v>
      </c>
      <c r="AQ308" s="35" t="s">
        <v>8</v>
      </c>
      <c r="AV308" s="34">
        <f t="shared" si="370"/>
        <v>0</v>
      </c>
      <c r="AW308" s="34">
        <f t="shared" si="371"/>
        <v>0</v>
      </c>
      <c r="AX308" s="34">
        <f t="shared" si="372"/>
        <v>0</v>
      </c>
      <c r="AY308" s="37" t="s">
        <v>933</v>
      </c>
      <c r="AZ308" s="37" t="s">
        <v>939</v>
      </c>
      <c r="BA308" s="33" t="s">
        <v>946</v>
      </c>
      <c r="BC308" s="34">
        <f t="shared" si="373"/>
        <v>0</v>
      </c>
      <c r="BD308" s="34">
        <f t="shared" si="374"/>
        <v>0</v>
      </c>
      <c r="BE308" s="34">
        <v>0</v>
      </c>
      <c r="BF308" s="34">
        <f>308</f>
        <v>308</v>
      </c>
      <c r="BH308" s="20">
        <f t="shared" si="375"/>
        <v>0</v>
      </c>
      <c r="BI308" s="20">
        <f t="shared" si="376"/>
        <v>0</v>
      </c>
      <c r="BJ308" s="20">
        <f t="shared" si="377"/>
        <v>0</v>
      </c>
      <c r="BK308" s="20" t="s">
        <v>951</v>
      </c>
      <c r="BL308" s="34" t="s">
        <v>527</v>
      </c>
    </row>
    <row r="309" spans="1:64" x14ac:dyDescent="0.2">
      <c r="A309" s="3"/>
      <c r="B309" s="12" t="s">
        <v>556</v>
      </c>
      <c r="C309" s="146" t="s">
        <v>853</v>
      </c>
      <c r="D309" s="147"/>
      <c r="E309" s="147"/>
      <c r="F309" s="147"/>
      <c r="G309" s="18" t="s">
        <v>6</v>
      </c>
      <c r="H309" s="18" t="s">
        <v>6</v>
      </c>
      <c r="I309" s="18" t="s">
        <v>6</v>
      </c>
      <c r="J309" s="39">
        <f>SUM(J310:J317)</f>
        <v>0</v>
      </c>
      <c r="K309" s="39">
        <f>SUM(K310:K317)</f>
        <v>0</v>
      </c>
      <c r="L309" s="39">
        <f>SUM(L310:L317)</f>
        <v>0</v>
      </c>
      <c r="M309" s="29"/>
      <c r="N309" s="6"/>
      <c r="AI309" s="33" t="s">
        <v>908</v>
      </c>
      <c r="AS309" s="39">
        <f>SUM(AJ310:AJ317)</f>
        <v>0</v>
      </c>
      <c r="AT309" s="39">
        <f>SUM(AK310:AK317)</f>
        <v>0</v>
      </c>
      <c r="AU309" s="39">
        <f>SUM(AL310:AL317)</f>
        <v>0</v>
      </c>
    </row>
    <row r="310" spans="1:64" x14ac:dyDescent="0.2">
      <c r="A310" s="4" t="s">
        <v>270</v>
      </c>
      <c r="B310" s="13" t="s">
        <v>557</v>
      </c>
      <c r="C310" s="140" t="s">
        <v>854</v>
      </c>
      <c r="D310" s="141"/>
      <c r="E310" s="141"/>
      <c r="F310" s="141"/>
      <c r="G310" s="13" t="s">
        <v>877</v>
      </c>
      <c r="H310" s="80">
        <v>4</v>
      </c>
      <c r="I310" s="20">
        <v>0</v>
      </c>
      <c r="J310" s="20">
        <f t="shared" ref="J310:J317" si="380">H310*AO310</f>
        <v>0</v>
      </c>
      <c r="K310" s="20">
        <f t="shared" ref="K310:K317" si="381">H310*AP310</f>
        <v>0</v>
      </c>
      <c r="L310" s="20">
        <f t="shared" ref="L310:L317" si="382">H310*I310</f>
        <v>0</v>
      </c>
      <c r="M310" s="30" t="s">
        <v>898</v>
      </c>
      <c r="N310" s="6"/>
      <c r="Z310" s="34">
        <f t="shared" ref="Z310:Z317" si="383">IF(AQ310="5",BJ310,0)</f>
        <v>0</v>
      </c>
      <c r="AB310" s="34">
        <f t="shared" ref="AB310:AB317" si="384">IF(AQ310="1",BH310,0)</f>
        <v>0</v>
      </c>
      <c r="AC310" s="34">
        <f t="shared" ref="AC310:AC317" si="385">IF(AQ310="1",BI310,0)</f>
        <v>0</v>
      </c>
      <c r="AD310" s="34">
        <f t="shared" ref="AD310:AD317" si="386">IF(AQ310="7",BH310,0)</f>
        <v>0</v>
      </c>
      <c r="AE310" s="34">
        <f t="shared" ref="AE310:AE317" si="387">IF(AQ310="7",BI310,0)</f>
        <v>0</v>
      </c>
      <c r="AF310" s="34">
        <f t="shared" ref="AF310:AF317" si="388">IF(AQ310="2",BH310,0)</f>
        <v>0</v>
      </c>
      <c r="AG310" s="34">
        <f t="shared" ref="AG310:AG317" si="389">IF(AQ310="2",BI310,0)</f>
        <v>0</v>
      </c>
      <c r="AH310" s="34">
        <f t="shared" ref="AH310:AH317" si="390">IF(AQ310="0",BJ310,0)</f>
        <v>0</v>
      </c>
      <c r="AI310" s="33" t="s">
        <v>908</v>
      </c>
      <c r="AJ310" s="20">
        <f t="shared" ref="AJ310:AJ317" si="391">IF(AN310=0,L310,0)</f>
        <v>0</v>
      </c>
      <c r="AK310" s="20">
        <f t="shared" ref="AK310:AK317" si="392">IF(AN310=15,L310,0)</f>
        <v>0</v>
      </c>
      <c r="AL310" s="20">
        <f t="shared" ref="AL310:AL317" si="393">IF(AN310=21,L310,0)</f>
        <v>0</v>
      </c>
      <c r="AN310" s="34">
        <v>21</v>
      </c>
      <c r="AO310" s="34">
        <f>I310*0</f>
        <v>0</v>
      </c>
      <c r="AP310" s="34">
        <f>I310*(1-0)</f>
        <v>0</v>
      </c>
      <c r="AQ310" s="35" t="s">
        <v>7</v>
      </c>
      <c r="AV310" s="34">
        <f t="shared" ref="AV310:AV317" si="394">AW310+AX310</f>
        <v>0</v>
      </c>
      <c r="AW310" s="34">
        <f t="shared" ref="AW310:AW317" si="395">H310*AO310</f>
        <v>0</v>
      </c>
      <c r="AX310" s="34">
        <f t="shared" ref="AX310:AX317" si="396">H310*AP310</f>
        <v>0</v>
      </c>
      <c r="AY310" s="37" t="s">
        <v>934</v>
      </c>
      <c r="AZ310" s="37" t="s">
        <v>945</v>
      </c>
      <c r="BA310" s="33" t="s">
        <v>946</v>
      </c>
      <c r="BC310" s="34">
        <f t="shared" ref="BC310:BC317" si="397">AW310+AX310</f>
        <v>0</v>
      </c>
      <c r="BD310" s="34">
        <f t="shared" ref="BD310:BD317" si="398">I310/(100-BE310)*100</f>
        <v>0</v>
      </c>
      <c r="BE310" s="34">
        <v>0</v>
      </c>
      <c r="BF310" s="34">
        <f>310</f>
        <v>310</v>
      </c>
      <c r="BH310" s="20">
        <f t="shared" ref="BH310:BH317" si="399">H310*AO310</f>
        <v>0</v>
      </c>
      <c r="BI310" s="20">
        <f t="shared" ref="BI310:BI317" si="400">H310*AP310</f>
        <v>0</v>
      </c>
      <c r="BJ310" s="20">
        <f t="shared" ref="BJ310:BJ317" si="401">H310*I310</f>
        <v>0</v>
      </c>
      <c r="BK310" s="20" t="s">
        <v>951</v>
      </c>
      <c r="BL310" s="34">
        <v>1</v>
      </c>
    </row>
    <row r="311" spans="1:64" x14ac:dyDescent="0.2">
      <c r="A311" s="5" t="s">
        <v>271</v>
      </c>
      <c r="B311" s="14" t="s">
        <v>558</v>
      </c>
      <c r="C311" s="148" t="s">
        <v>855</v>
      </c>
      <c r="D311" s="149"/>
      <c r="E311" s="149"/>
      <c r="F311" s="149"/>
      <c r="G311" s="14" t="s">
        <v>877</v>
      </c>
      <c r="H311" s="83">
        <v>2</v>
      </c>
      <c r="I311" s="21">
        <v>0</v>
      </c>
      <c r="J311" s="21">
        <f t="shared" si="380"/>
        <v>0</v>
      </c>
      <c r="K311" s="21">
        <f t="shared" si="381"/>
        <v>0</v>
      </c>
      <c r="L311" s="21">
        <f t="shared" si="382"/>
        <v>0</v>
      </c>
      <c r="M311" s="31" t="s">
        <v>898</v>
      </c>
      <c r="N311" s="6"/>
      <c r="Z311" s="34">
        <f t="shared" si="383"/>
        <v>0</v>
      </c>
      <c r="AB311" s="34">
        <f t="shared" si="384"/>
        <v>0</v>
      </c>
      <c r="AC311" s="34">
        <f t="shared" si="385"/>
        <v>0</v>
      </c>
      <c r="AD311" s="34">
        <f t="shared" si="386"/>
        <v>0</v>
      </c>
      <c r="AE311" s="34">
        <f t="shared" si="387"/>
        <v>0</v>
      </c>
      <c r="AF311" s="34">
        <f t="shared" si="388"/>
        <v>0</v>
      </c>
      <c r="AG311" s="34">
        <f t="shared" si="389"/>
        <v>0</v>
      </c>
      <c r="AH311" s="34">
        <f t="shared" si="390"/>
        <v>0</v>
      </c>
      <c r="AI311" s="33" t="s">
        <v>908</v>
      </c>
      <c r="AJ311" s="21">
        <f t="shared" si="391"/>
        <v>0</v>
      </c>
      <c r="AK311" s="21">
        <f t="shared" si="392"/>
        <v>0</v>
      </c>
      <c r="AL311" s="21">
        <f t="shared" si="393"/>
        <v>0</v>
      </c>
      <c r="AN311" s="34">
        <v>21</v>
      </c>
      <c r="AO311" s="34">
        <f>I311*1</f>
        <v>0</v>
      </c>
      <c r="AP311" s="34">
        <f>I311*(1-1)</f>
        <v>0</v>
      </c>
      <c r="AQ311" s="36" t="s">
        <v>7</v>
      </c>
      <c r="AV311" s="34">
        <f t="shared" si="394"/>
        <v>0</v>
      </c>
      <c r="AW311" s="34">
        <f t="shared" si="395"/>
        <v>0</v>
      </c>
      <c r="AX311" s="34">
        <f t="shared" si="396"/>
        <v>0</v>
      </c>
      <c r="AY311" s="37" t="s">
        <v>934</v>
      </c>
      <c r="AZ311" s="37" t="s">
        <v>945</v>
      </c>
      <c r="BA311" s="33" t="s">
        <v>946</v>
      </c>
      <c r="BC311" s="34">
        <f t="shared" si="397"/>
        <v>0</v>
      </c>
      <c r="BD311" s="34">
        <f t="shared" si="398"/>
        <v>0</v>
      </c>
      <c r="BE311" s="34">
        <v>0</v>
      </c>
      <c r="BF311" s="34">
        <f>311</f>
        <v>311</v>
      </c>
      <c r="BH311" s="21">
        <f t="shared" si="399"/>
        <v>0</v>
      </c>
      <c r="BI311" s="21">
        <f t="shared" si="400"/>
        <v>0</v>
      </c>
      <c r="BJ311" s="21">
        <f t="shared" si="401"/>
        <v>0</v>
      </c>
      <c r="BK311" s="21" t="s">
        <v>952</v>
      </c>
      <c r="BL311" s="34">
        <v>1</v>
      </c>
    </row>
    <row r="312" spans="1:64" x14ac:dyDescent="0.2">
      <c r="A312" s="4" t="s">
        <v>272</v>
      </c>
      <c r="B312" s="13" t="s">
        <v>559</v>
      </c>
      <c r="C312" s="140" t="s">
        <v>856</v>
      </c>
      <c r="D312" s="141"/>
      <c r="E312" s="141"/>
      <c r="F312" s="141"/>
      <c r="G312" s="13" t="s">
        <v>876</v>
      </c>
      <c r="H312" s="80">
        <v>24</v>
      </c>
      <c r="I312" s="20">
        <v>0</v>
      </c>
      <c r="J312" s="20">
        <f t="shared" si="380"/>
        <v>0</v>
      </c>
      <c r="K312" s="20">
        <f t="shared" si="381"/>
        <v>0</v>
      </c>
      <c r="L312" s="20">
        <f t="shared" si="382"/>
        <v>0</v>
      </c>
      <c r="M312" s="30" t="s">
        <v>898</v>
      </c>
      <c r="N312" s="6"/>
      <c r="Z312" s="34">
        <f t="shared" si="383"/>
        <v>0</v>
      </c>
      <c r="AB312" s="34">
        <f t="shared" si="384"/>
        <v>0</v>
      </c>
      <c r="AC312" s="34">
        <f t="shared" si="385"/>
        <v>0</v>
      </c>
      <c r="AD312" s="34">
        <f t="shared" si="386"/>
        <v>0</v>
      </c>
      <c r="AE312" s="34">
        <f t="shared" si="387"/>
        <v>0</v>
      </c>
      <c r="AF312" s="34">
        <f t="shared" si="388"/>
        <v>0</v>
      </c>
      <c r="AG312" s="34">
        <f t="shared" si="389"/>
        <v>0</v>
      </c>
      <c r="AH312" s="34">
        <f t="shared" si="390"/>
        <v>0</v>
      </c>
      <c r="AI312" s="33" t="s">
        <v>908</v>
      </c>
      <c r="AJ312" s="20">
        <f t="shared" si="391"/>
        <v>0</v>
      </c>
      <c r="AK312" s="20">
        <f t="shared" si="392"/>
        <v>0</v>
      </c>
      <c r="AL312" s="20">
        <f t="shared" si="393"/>
        <v>0</v>
      </c>
      <c r="AN312" s="34">
        <v>21</v>
      </c>
      <c r="AO312" s="34">
        <f>I312*0.425103868525529</f>
        <v>0</v>
      </c>
      <c r="AP312" s="34">
        <f>I312*(1-0.425103868525529)</f>
        <v>0</v>
      </c>
      <c r="AQ312" s="35" t="s">
        <v>7</v>
      </c>
      <c r="AV312" s="34">
        <f t="shared" si="394"/>
        <v>0</v>
      </c>
      <c r="AW312" s="34">
        <f t="shared" si="395"/>
        <v>0</v>
      </c>
      <c r="AX312" s="34">
        <f t="shared" si="396"/>
        <v>0</v>
      </c>
      <c r="AY312" s="37" t="s">
        <v>934</v>
      </c>
      <c r="AZ312" s="37" t="s">
        <v>945</v>
      </c>
      <c r="BA312" s="33" t="s">
        <v>946</v>
      </c>
      <c r="BC312" s="34">
        <f t="shared" si="397"/>
        <v>0</v>
      </c>
      <c r="BD312" s="34">
        <f t="shared" si="398"/>
        <v>0</v>
      </c>
      <c r="BE312" s="34">
        <v>0</v>
      </c>
      <c r="BF312" s="34">
        <f>312</f>
        <v>312</v>
      </c>
      <c r="BH312" s="20">
        <f t="shared" si="399"/>
        <v>0</v>
      </c>
      <c r="BI312" s="20">
        <f t="shared" si="400"/>
        <v>0</v>
      </c>
      <c r="BJ312" s="20">
        <f t="shared" si="401"/>
        <v>0</v>
      </c>
      <c r="BK312" s="20" t="s">
        <v>951</v>
      </c>
      <c r="BL312" s="34">
        <v>1</v>
      </c>
    </row>
    <row r="313" spans="1:64" x14ac:dyDescent="0.2">
      <c r="A313" s="4" t="s">
        <v>273</v>
      </c>
      <c r="B313" s="13" t="s">
        <v>560</v>
      </c>
      <c r="C313" s="140" t="s">
        <v>857</v>
      </c>
      <c r="D313" s="141"/>
      <c r="E313" s="141"/>
      <c r="F313" s="141"/>
      <c r="G313" s="13" t="s">
        <v>876</v>
      </c>
      <c r="H313" s="80">
        <v>24</v>
      </c>
      <c r="I313" s="20">
        <v>0</v>
      </c>
      <c r="J313" s="20">
        <f t="shared" si="380"/>
        <v>0</v>
      </c>
      <c r="K313" s="20">
        <f t="shared" si="381"/>
        <v>0</v>
      </c>
      <c r="L313" s="20">
        <f t="shared" si="382"/>
        <v>0</v>
      </c>
      <c r="M313" s="30" t="s">
        <v>898</v>
      </c>
      <c r="N313" s="6"/>
      <c r="Z313" s="34">
        <f t="shared" si="383"/>
        <v>0</v>
      </c>
      <c r="AB313" s="34">
        <f t="shared" si="384"/>
        <v>0</v>
      </c>
      <c r="AC313" s="34">
        <f t="shared" si="385"/>
        <v>0</v>
      </c>
      <c r="AD313" s="34">
        <f t="shared" si="386"/>
        <v>0</v>
      </c>
      <c r="AE313" s="34">
        <f t="shared" si="387"/>
        <v>0</v>
      </c>
      <c r="AF313" s="34">
        <f t="shared" si="388"/>
        <v>0</v>
      </c>
      <c r="AG313" s="34">
        <f t="shared" si="389"/>
        <v>0</v>
      </c>
      <c r="AH313" s="34">
        <f t="shared" si="390"/>
        <v>0</v>
      </c>
      <c r="AI313" s="33" t="s">
        <v>908</v>
      </c>
      <c r="AJ313" s="20">
        <f t="shared" si="391"/>
        <v>0</v>
      </c>
      <c r="AK313" s="20">
        <f t="shared" si="392"/>
        <v>0</v>
      </c>
      <c r="AL313" s="20">
        <f t="shared" si="393"/>
        <v>0</v>
      </c>
      <c r="AN313" s="34">
        <v>21</v>
      </c>
      <c r="AO313" s="34">
        <f>I313*0.425093499554764</f>
        <v>0</v>
      </c>
      <c r="AP313" s="34">
        <f>I313*(1-0.425093499554764)</f>
        <v>0</v>
      </c>
      <c r="AQ313" s="35" t="s">
        <v>7</v>
      </c>
      <c r="AV313" s="34">
        <f t="shared" si="394"/>
        <v>0</v>
      </c>
      <c r="AW313" s="34">
        <f t="shared" si="395"/>
        <v>0</v>
      </c>
      <c r="AX313" s="34">
        <f t="shared" si="396"/>
        <v>0</v>
      </c>
      <c r="AY313" s="37" t="s">
        <v>934</v>
      </c>
      <c r="AZ313" s="37" t="s">
        <v>945</v>
      </c>
      <c r="BA313" s="33" t="s">
        <v>946</v>
      </c>
      <c r="BC313" s="34">
        <f t="shared" si="397"/>
        <v>0</v>
      </c>
      <c r="BD313" s="34">
        <f t="shared" si="398"/>
        <v>0</v>
      </c>
      <c r="BE313" s="34">
        <v>0</v>
      </c>
      <c r="BF313" s="34">
        <f>313</f>
        <v>313</v>
      </c>
      <c r="BH313" s="20">
        <f t="shared" si="399"/>
        <v>0</v>
      </c>
      <c r="BI313" s="20">
        <f t="shared" si="400"/>
        <v>0</v>
      </c>
      <c r="BJ313" s="20">
        <f t="shared" si="401"/>
        <v>0</v>
      </c>
      <c r="BK313" s="20" t="s">
        <v>951</v>
      </c>
      <c r="BL313" s="34">
        <v>1</v>
      </c>
    </row>
    <row r="314" spans="1:64" x14ac:dyDescent="0.2">
      <c r="A314" s="4" t="s">
        <v>274</v>
      </c>
      <c r="B314" s="13" t="s">
        <v>561</v>
      </c>
      <c r="C314" s="140" t="s">
        <v>858</v>
      </c>
      <c r="D314" s="141"/>
      <c r="E314" s="141"/>
      <c r="F314" s="141"/>
      <c r="G314" s="13" t="s">
        <v>876</v>
      </c>
      <c r="H314" s="80">
        <v>48</v>
      </c>
      <c r="I314" s="20">
        <v>0</v>
      </c>
      <c r="J314" s="20">
        <f t="shared" si="380"/>
        <v>0</v>
      </c>
      <c r="K314" s="20">
        <f t="shared" si="381"/>
        <v>0</v>
      </c>
      <c r="L314" s="20">
        <f t="shared" si="382"/>
        <v>0</v>
      </c>
      <c r="M314" s="30" t="s">
        <v>898</v>
      </c>
      <c r="N314" s="6"/>
      <c r="Z314" s="34">
        <f t="shared" si="383"/>
        <v>0</v>
      </c>
      <c r="AB314" s="34">
        <f t="shared" si="384"/>
        <v>0</v>
      </c>
      <c r="AC314" s="34">
        <f t="shared" si="385"/>
        <v>0</v>
      </c>
      <c r="AD314" s="34">
        <f t="shared" si="386"/>
        <v>0</v>
      </c>
      <c r="AE314" s="34">
        <f t="shared" si="387"/>
        <v>0</v>
      </c>
      <c r="AF314" s="34">
        <f t="shared" si="388"/>
        <v>0</v>
      </c>
      <c r="AG314" s="34">
        <f t="shared" si="389"/>
        <v>0</v>
      </c>
      <c r="AH314" s="34">
        <f t="shared" si="390"/>
        <v>0</v>
      </c>
      <c r="AI314" s="33" t="s">
        <v>908</v>
      </c>
      <c r="AJ314" s="20">
        <f t="shared" si="391"/>
        <v>0</v>
      </c>
      <c r="AK314" s="20">
        <f t="shared" si="392"/>
        <v>0</v>
      </c>
      <c r="AL314" s="20">
        <f t="shared" si="393"/>
        <v>0</v>
      </c>
      <c r="AN314" s="34">
        <v>21</v>
      </c>
      <c r="AO314" s="34">
        <f>I314*0.0749525616698292</f>
        <v>0</v>
      </c>
      <c r="AP314" s="34">
        <f>I314*(1-0.0749525616698292)</f>
        <v>0</v>
      </c>
      <c r="AQ314" s="35" t="s">
        <v>7</v>
      </c>
      <c r="AV314" s="34">
        <f t="shared" si="394"/>
        <v>0</v>
      </c>
      <c r="AW314" s="34">
        <f t="shared" si="395"/>
        <v>0</v>
      </c>
      <c r="AX314" s="34">
        <f t="shared" si="396"/>
        <v>0</v>
      </c>
      <c r="AY314" s="37" t="s">
        <v>934</v>
      </c>
      <c r="AZ314" s="37" t="s">
        <v>945</v>
      </c>
      <c r="BA314" s="33" t="s">
        <v>946</v>
      </c>
      <c r="BC314" s="34">
        <f t="shared" si="397"/>
        <v>0</v>
      </c>
      <c r="BD314" s="34">
        <f t="shared" si="398"/>
        <v>0</v>
      </c>
      <c r="BE314" s="34">
        <v>0</v>
      </c>
      <c r="BF314" s="34">
        <f>314</f>
        <v>314</v>
      </c>
      <c r="BH314" s="20">
        <f t="shared" si="399"/>
        <v>0</v>
      </c>
      <c r="BI314" s="20">
        <f t="shared" si="400"/>
        <v>0</v>
      </c>
      <c r="BJ314" s="20">
        <f t="shared" si="401"/>
        <v>0</v>
      </c>
      <c r="BK314" s="20" t="s">
        <v>951</v>
      </c>
      <c r="BL314" s="34">
        <v>1</v>
      </c>
    </row>
    <row r="315" spans="1:64" x14ac:dyDescent="0.2">
      <c r="A315" s="4" t="s">
        <v>275</v>
      </c>
      <c r="B315" s="13" t="s">
        <v>309</v>
      </c>
      <c r="C315" s="140" t="s">
        <v>859</v>
      </c>
      <c r="D315" s="141"/>
      <c r="E315" s="141"/>
      <c r="F315" s="141"/>
      <c r="G315" s="13" t="s">
        <v>877</v>
      </c>
      <c r="H315" s="80">
        <v>4</v>
      </c>
      <c r="I315" s="20">
        <v>0</v>
      </c>
      <c r="J315" s="20">
        <f t="shared" si="380"/>
        <v>0</v>
      </c>
      <c r="K315" s="20">
        <f t="shared" si="381"/>
        <v>0</v>
      </c>
      <c r="L315" s="20">
        <f t="shared" si="382"/>
        <v>0</v>
      </c>
      <c r="M315" s="30" t="s">
        <v>898</v>
      </c>
      <c r="N315" s="6"/>
      <c r="Z315" s="34">
        <f t="shared" si="383"/>
        <v>0</v>
      </c>
      <c r="AB315" s="34">
        <f t="shared" si="384"/>
        <v>0</v>
      </c>
      <c r="AC315" s="34">
        <f t="shared" si="385"/>
        <v>0</v>
      </c>
      <c r="AD315" s="34">
        <f t="shared" si="386"/>
        <v>0</v>
      </c>
      <c r="AE315" s="34">
        <f t="shared" si="387"/>
        <v>0</v>
      </c>
      <c r="AF315" s="34">
        <f t="shared" si="388"/>
        <v>0</v>
      </c>
      <c r="AG315" s="34">
        <f t="shared" si="389"/>
        <v>0</v>
      </c>
      <c r="AH315" s="34">
        <f t="shared" si="390"/>
        <v>0</v>
      </c>
      <c r="AI315" s="33" t="s">
        <v>908</v>
      </c>
      <c r="AJ315" s="20">
        <f t="shared" si="391"/>
        <v>0</v>
      </c>
      <c r="AK315" s="20">
        <f t="shared" si="392"/>
        <v>0</v>
      </c>
      <c r="AL315" s="20">
        <f t="shared" si="393"/>
        <v>0</v>
      </c>
      <c r="AN315" s="34">
        <v>21</v>
      </c>
      <c r="AO315" s="34">
        <f>I315*0</f>
        <v>0</v>
      </c>
      <c r="AP315" s="34">
        <f>I315*(1-0)</f>
        <v>0</v>
      </c>
      <c r="AQ315" s="35" t="s">
        <v>7</v>
      </c>
      <c r="AV315" s="34">
        <f t="shared" si="394"/>
        <v>0</v>
      </c>
      <c r="AW315" s="34">
        <f t="shared" si="395"/>
        <v>0</v>
      </c>
      <c r="AX315" s="34">
        <f t="shared" si="396"/>
        <v>0</v>
      </c>
      <c r="AY315" s="37" t="s">
        <v>934</v>
      </c>
      <c r="AZ315" s="37" t="s">
        <v>945</v>
      </c>
      <c r="BA315" s="33" t="s">
        <v>946</v>
      </c>
      <c r="BC315" s="34">
        <f t="shared" si="397"/>
        <v>0</v>
      </c>
      <c r="BD315" s="34">
        <f t="shared" si="398"/>
        <v>0</v>
      </c>
      <c r="BE315" s="34">
        <v>0</v>
      </c>
      <c r="BF315" s="34">
        <f>315</f>
        <v>315</v>
      </c>
      <c r="BH315" s="20">
        <f t="shared" si="399"/>
        <v>0</v>
      </c>
      <c r="BI315" s="20">
        <f t="shared" si="400"/>
        <v>0</v>
      </c>
      <c r="BJ315" s="20">
        <f t="shared" si="401"/>
        <v>0</v>
      </c>
      <c r="BK315" s="20" t="s">
        <v>951</v>
      </c>
      <c r="BL315" s="34">
        <v>1</v>
      </c>
    </row>
    <row r="316" spans="1:64" x14ac:dyDescent="0.2">
      <c r="A316" s="4" t="s">
        <v>276</v>
      </c>
      <c r="B316" s="13" t="s">
        <v>562</v>
      </c>
      <c r="C316" s="140" t="s">
        <v>860</v>
      </c>
      <c r="D316" s="141"/>
      <c r="E316" s="141"/>
      <c r="F316" s="141"/>
      <c r="G316" s="13" t="s">
        <v>877</v>
      </c>
      <c r="H316" s="80">
        <v>2</v>
      </c>
      <c r="I316" s="20">
        <v>0</v>
      </c>
      <c r="J316" s="20">
        <f t="shared" si="380"/>
        <v>0</v>
      </c>
      <c r="K316" s="20">
        <f t="shared" si="381"/>
        <v>0</v>
      </c>
      <c r="L316" s="20">
        <f t="shared" si="382"/>
        <v>0</v>
      </c>
      <c r="M316" s="30" t="s">
        <v>898</v>
      </c>
      <c r="N316" s="6"/>
      <c r="Z316" s="34">
        <f t="shared" si="383"/>
        <v>0</v>
      </c>
      <c r="AB316" s="34">
        <f t="shared" si="384"/>
        <v>0</v>
      </c>
      <c r="AC316" s="34">
        <f t="shared" si="385"/>
        <v>0</v>
      </c>
      <c r="AD316" s="34">
        <f t="shared" si="386"/>
        <v>0</v>
      </c>
      <c r="AE316" s="34">
        <f t="shared" si="387"/>
        <v>0</v>
      </c>
      <c r="AF316" s="34">
        <f t="shared" si="388"/>
        <v>0</v>
      </c>
      <c r="AG316" s="34">
        <f t="shared" si="389"/>
        <v>0</v>
      </c>
      <c r="AH316" s="34">
        <f t="shared" si="390"/>
        <v>0</v>
      </c>
      <c r="AI316" s="33" t="s">
        <v>908</v>
      </c>
      <c r="AJ316" s="20">
        <f t="shared" si="391"/>
        <v>0</v>
      </c>
      <c r="AK316" s="20">
        <f t="shared" si="392"/>
        <v>0</v>
      </c>
      <c r="AL316" s="20">
        <f t="shared" si="393"/>
        <v>0</v>
      </c>
      <c r="AN316" s="34">
        <v>21</v>
      </c>
      <c r="AO316" s="34">
        <f>I316*0</f>
        <v>0</v>
      </c>
      <c r="AP316" s="34">
        <f>I316*(1-0)</f>
        <v>0</v>
      </c>
      <c r="AQ316" s="35" t="s">
        <v>7</v>
      </c>
      <c r="AV316" s="34">
        <f t="shared" si="394"/>
        <v>0</v>
      </c>
      <c r="AW316" s="34">
        <f t="shared" si="395"/>
        <v>0</v>
      </c>
      <c r="AX316" s="34">
        <f t="shared" si="396"/>
        <v>0</v>
      </c>
      <c r="AY316" s="37" t="s">
        <v>934</v>
      </c>
      <c r="AZ316" s="37" t="s">
        <v>945</v>
      </c>
      <c r="BA316" s="33" t="s">
        <v>946</v>
      </c>
      <c r="BC316" s="34">
        <f t="shared" si="397"/>
        <v>0</v>
      </c>
      <c r="BD316" s="34">
        <f t="shared" si="398"/>
        <v>0</v>
      </c>
      <c r="BE316" s="34">
        <v>0</v>
      </c>
      <c r="BF316" s="34">
        <f>316</f>
        <v>316</v>
      </c>
      <c r="BH316" s="20">
        <f t="shared" si="399"/>
        <v>0</v>
      </c>
      <c r="BI316" s="20">
        <f t="shared" si="400"/>
        <v>0</v>
      </c>
      <c r="BJ316" s="20">
        <f t="shared" si="401"/>
        <v>0</v>
      </c>
      <c r="BK316" s="20" t="s">
        <v>951</v>
      </c>
      <c r="BL316" s="34">
        <v>1</v>
      </c>
    </row>
    <row r="317" spans="1:64" x14ac:dyDescent="0.2">
      <c r="A317" s="4" t="s">
        <v>277</v>
      </c>
      <c r="B317" s="13" t="s">
        <v>563</v>
      </c>
      <c r="C317" s="140" t="s">
        <v>861</v>
      </c>
      <c r="D317" s="141"/>
      <c r="E317" s="141"/>
      <c r="F317" s="141"/>
      <c r="G317" s="13" t="s">
        <v>877</v>
      </c>
      <c r="H317" s="80">
        <v>2</v>
      </c>
      <c r="I317" s="20">
        <v>0</v>
      </c>
      <c r="J317" s="20">
        <f t="shared" si="380"/>
        <v>0</v>
      </c>
      <c r="K317" s="20">
        <f t="shared" si="381"/>
        <v>0</v>
      </c>
      <c r="L317" s="20">
        <f t="shared" si="382"/>
        <v>0</v>
      </c>
      <c r="M317" s="30" t="s">
        <v>898</v>
      </c>
      <c r="N317" s="6"/>
      <c r="Z317" s="34">
        <f t="shared" si="383"/>
        <v>0</v>
      </c>
      <c r="AB317" s="34">
        <f t="shared" si="384"/>
        <v>0</v>
      </c>
      <c r="AC317" s="34">
        <f t="shared" si="385"/>
        <v>0</v>
      </c>
      <c r="AD317" s="34">
        <f t="shared" si="386"/>
        <v>0</v>
      </c>
      <c r="AE317" s="34">
        <f t="shared" si="387"/>
        <v>0</v>
      </c>
      <c r="AF317" s="34">
        <f t="shared" si="388"/>
        <v>0</v>
      </c>
      <c r="AG317" s="34">
        <f t="shared" si="389"/>
        <v>0</v>
      </c>
      <c r="AH317" s="34">
        <f t="shared" si="390"/>
        <v>0</v>
      </c>
      <c r="AI317" s="33" t="s">
        <v>908</v>
      </c>
      <c r="AJ317" s="20">
        <f t="shared" si="391"/>
        <v>0</v>
      </c>
      <c r="AK317" s="20">
        <f t="shared" si="392"/>
        <v>0</v>
      </c>
      <c r="AL317" s="20">
        <f t="shared" si="393"/>
        <v>0</v>
      </c>
      <c r="AN317" s="34">
        <v>21</v>
      </c>
      <c r="AO317" s="34">
        <f>I317*0</f>
        <v>0</v>
      </c>
      <c r="AP317" s="34">
        <f>I317*(1-0)</f>
        <v>0</v>
      </c>
      <c r="AQ317" s="35" t="s">
        <v>7</v>
      </c>
      <c r="AV317" s="34">
        <f t="shared" si="394"/>
        <v>0</v>
      </c>
      <c r="AW317" s="34">
        <f t="shared" si="395"/>
        <v>0</v>
      </c>
      <c r="AX317" s="34">
        <f t="shared" si="396"/>
        <v>0</v>
      </c>
      <c r="AY317" s="37" t="s">
        <v>934</v>
      </c>
      <c r="AZ317" s="37" t="s">
        <v>945</v>
      </c>
      <c r="BA317" s="33" t="s">
        <v>946</v>
      </c>
      <c r="BC317" s="34">
        <f t="shared" si="397"/>
        <v>0</v>
      </c>
      <c r="BD317" s="34">
        <f t="shared" si="398"/>
        <v>0</v>
      </c>
      <c r="BE317" s="34">
        <v>0</v>
      </c>
      <c r="BF317" s="34">
        <f>317</f>
        <v>317</v>
      </c>
      <c r="BH317" s="20">
        <f t="shared" si="399"/>
        <v>0</v>
      </c>
      <c r="BI317" s="20">
        <f t="shared" si="400"/>
        <v>0</v>
      </c>
      <c r="BJ317" s="20">
        <f t="shared" si="401"/>
        <v>0</v>
      </c>
      <c r="BK317" s="20" t="s">
        <v>951</v>
      </c>
      <c r="BL317" s="34">
        <v>1</v>
      </c>
    </row>
    <row r="318" spans="1:64" x14ac:dyDescent="0.2">
      <c r="A318" s="3"/>
      <c r="B318" s="12" t="s">
        <v>564</v>
      </c>
      <c r="C318" s="146" t="s">
        <v>862</v>
      </c>
      <c r="D318" s="147"/>
      <c r="E318" s="147"/>
      <c r="F318" s="147"/>
      <c r="G318" s="18" t="s">
        <v>6</v>
      </c>
      <c r="H318" s="18" t="s">
        <v>6</v>
      </c>
      <c r="I318" s="18" t="s">
        <v>6</v>
      </c>
      <c r="J318" s="39">
        <f>SUM(J319:J324)</f>
        <v>0</v>
      </c>
      <c r="K318" s="39">
        <f>SUM(K319:K324)</f>
        <v>0</v>
      </c>
      <c r="L318" s="39">
        <f>SUM(L319:L324)</f>
        <v>0</v>
      </c>
      <c r="M318" s="29"/>
      <c r="N318" s="6"/>
      <c r="AI318" s="33" t="s">
        <v>908</v>
      </c>
      <c r="AS318" s="39">
        <f>SUM(AJ319:AJ324)</f>
        <v>0</v>
      </c>
      <c r="AT318" s="39">
        <f>SUM(AK319:AK324)</f>
        <v>0</v>
      </c>
      <c r="AU318" s="39">
        <f>SUM(AL319:AL324)</f>
        <v>0</v>
      </c>
    </row>
    <row r="319" spans="1:64" x14ac:dyDescent="0.2">
      <c r="A319" s="4" t="s">
        <v>278</v>
      </c>
      <c r="B319" s="13" t="s">
        <v>565</v>
      </c>
      <c r="C319" s="140" t="s">
        <v>863</v>
      </c>
      <c r="D319" s="141"/>
      <c r="E319" s="141"/>
      <c r="F319" s="141"/>
      <c r="G319" s="13" t="s">
        <v>877</v>
      </c>
      <c r="H319" s="80">
        <v>1</v>
      </c>
      <c r="I319" s="20">
        <v>0</v>
      </c>
      <c r="J319" s="20">
        <f t="shared" ref="J319:J324" si="402">H319*AO319</f>
        <v>0</v>
      </c>
      <c r="K319" s="20">
        <f t="shared" ref="K319:K324" si="403">H319*AP319</f>
        <v>0</v>
      </c>
      <c r="L319" s="20">
        <f>H319*I319</f>
        <v>0</v>
      </c>
      <c r="M319" s="30" t="s">
        <v>898</v>
      </c>
      <c r="N319" s="6"/>
      <c r="Z319" s="34">
        <f t="shared" ref="Z319:Z324" si="404">IF(AQ319="5",BJ319,0)</f>
        <v>0</v>
      </c>
      <c r="AB319" s="34">
        <f t="shared" ref="AB319:AB324" si="405">IF(AQ319="1",BH319,0)</f>
        <v>0</v>
      </c>
      <c r="AC319" s="34">
        <f t="shared" ref="AC319:AC324" si="406">IF(AQ319="1",BI319,0)</f>
        <v>0</v>
      </c>
      <c r="AD319" s="34">
        <f t="shared" ref="AD319:AD324" si="407">IF(AQ319="7",BH319,0)</f>
        <v>0</v>
      </c>
      <c r="AE319" s="34">
        <f t="shared" ref="AE319:AE324" si="408">IF(AQ319="7",BI319,0)</f>
        <v>0</v>
      </c>
      <c r="AF319" s="34">
        <f t="shared" ref="AF319:AF324" si="409">IF(AQ319="2",BH319,0)</f>
        <v>0</v>
      </c>
      <c r="AG319" s="34">
        <f t="shared" ref="AG319:AG324" si="410">IF(AQ319="2",BI319,0)</f>
        <v>0</v>
      </c>
      <c r="AH319" s="34">
        <f t="shared" ref="AH319:AH324" si="411">IF(AQ319="0",BJ319,0)</f>
        <v>0</v>
      </c>
      <c r="AI319" s="33" t="s">
        <v>908</v>
      </c>
      <c r="AJ319" s="20">
        <f t="shared" ref="AJ319:AJ324" si="412">IF(AN319=0,L319,0)</f>
        <v>0</v>
      </c>
      <c r="AK319" s="20">
        <f t="shared" ref="AK319:AK324" si="413">IF(AN319=15,L319,0)</f>
        <v>0</v>
      </c>
      <c r="AL319" s="20">
        <f t="shared" ref="AL319:AL324" si="414">IF(AN319=21,L319,0)</f>
        <v>0</v>
      </c>
      <c r="AN319" s="34">
        <v>21</v>
      </c>
      <c r="AO319" s="34">
        <f t="shared" ref="AO319:AO324" si="415">I319*0</f>
        <v>0</v>
      </c>
      <c r="AP319" s="34">
        <f t="shared" ref="AP319:AP324" si="416">I319*(1-0)</f>
        <v>0</v>
      </c>
      <c r="AQ319" s="35" t="s">
        <v>7</v>
      </c>
      <c r="AV319" s="34">
        <f t="shared" ref="AV319:AV324" si="417">AW319+AX319</f>
        <v>0</v>
      </c>
      <c r="AW319" s="34">
        <f t="shared" ref="AW319:AW324" si="418">H319*AO319</f>
        <v>0</v>
      </c>
      <c r="AX319" s="34">
        <f t="shared" ref="AX319:AX324" si="419">H319*AP319</f>
        <v>0</v>
      </c>
      <c r="AY319" s="37" t="s">
        <v>935</v>
      </c>
      <c r="AZ319" s="37" t="s">
        <v>939</v>
      </c>
      <c r="BA319" s="33" t="s">
        <v>946</v>
      </c>
      <c r="BC319" s="34">
        <f t="shared" ref="BC319:BC324" si="420">AW319+AX319</f>
        <v>0</v>
      </c>
      <c r="BD319" s="34">
        <f t="shared" ref="BD319:BD324" si="421">I319/(100-BE319)*100</f>
        <v>0</v>
      </c>
      <c r="BE319" s="34">
        <v>0</v>
      </c>
      <c r="BF319" s="34">
        <f>319</f>
        <v>319</v>
      </c>
      <c r="BH319" s="20">
        <f t="shared" ref="BH319:BH324" si="422">H319*AO319</f>
        <v>0</v>
      </c>
      <c r="BI319" s="20">
        <f t="shared" ref="BI319:BI324" si="423">H319*AP319</f>
        <v>0</v>
      </c>
      <c r="BJ319" s="20">
        <f t="shared" ref="BJ319:BJ324" si="424">H319*I319</f>
        <v>0</v>
      </c>
      <c r="BK319" s="20" t="s">
        <v>951</v>
      </c>
      <c r="BL319" s="34" t="s">
        <v>564</v>
      </c>
    </row>
    <row r="320" spans="1:64" x14ac:dyDescent="0.2">
      <c r="A320" s="4" t="s">
        <v>279</v>
      </c>
      <c r="B320" s="13" t="s">
        <v>566</v>
      </c>
      <c r="C320" s="140" t="s">
        <v>864</v>
      </c>
      <c r="D320" s="141"/>
      <c r="E320" s="141"/>
      <c r="F320" s="141"/>
      <c r="G320" s="13" t="s">
        <v>877</v>
      </c>
      <c r="H320" s="80">
        <v>1</v>
      </c>
      <c r="I320" s="20">
        <v>0</v>
      </c>
      <c r="J320" s="20">
        <f t="shared" si="402"/>
        <v>0</v>
      </c>
      <c r="K320" s="20">
        <f t="shared" si="403"/>
        <v>0</v>
      </c>
      <c r="L320" s="20">
        <f>H320*I320</f>
        <v>0</v>
      </c>
      <c r="M320" s="30" t="s">
        <v>898</v>
      </c>
      <c r="N320" s="6"/>
      <c r="Z320" s="34">
        <f t="shared" si="404"/>
        <v>0</v>
      </c>
      <c r="AB320" s="34">
        <f t="shared" si="405"/>
        <v>0</v>
      </c>
      <c r="AC320" s="34">
        <f t="shared" si="406"/>
        <v>0</v>
      </c>
      <c r="AD320" s="34">
        <f t="shared" si="407"/>
        <v>0</v>
      </c>
      <c r="AE320" s="34">
        <f t="shared" si="408"/>
        <v>0</v>
      </c>
      <c r="AF320" s="34">
        <f t="shared" si="409"/>
        <v>0</v>
      </c>
      <c r="AG320" s="34">
        <f t="shared" si="410"/>
        <v>0</v>
      </c>
      <c r="AH320" s="34">
        <f t="shared" si="411"/>
        <v>0</v>
      </c>
      <c r="AI320" s="33" t="s">
        <v>908</v>
      </c>
      <c r="AJ320" s="20">
        <f t="shared" si="412"/>
        <v>0</v>
      </c>
      <c r="AK320" s="20">
        <f t="shared" si="413"/>
        <v>0</v>
      </c>
      <c r="AL320" s="20">
        <f t="shared" si="414"/>
        <v>0</v>
      </c>
      <c r="AN320" s="34">
        <v>21</v>
      </c>
      <c r="AO320" s="34">
        <f t="shared" si="415"/>
        <v>0</v>
      </c>
      <c r="AP320" s="34">
        <f t="shared" si="416"/>
        <v>0</v>
      </c>
      <c r="AQ320" s="35" t="s">
        <v>7</v>
      </c>
      <c r="AV320" s="34">
        <f t="shared" si="417"/>
        <v>0</v>
      </c>
      <c r="AW320" s="34">
        <f t="shared" si="418"/>
        <v>0</v>
      </c>
      <c r="AX320" s="34">
        <f t="shared" si="419"/>
        <v>0</v>
      </c>
      <c r="AY320" s="37" t="s">
        <v>935</v>
      </c>
      <c r="AZ320" s="37" t="s">
        <v>939</v>
      </c>
      <c r="BA320" s="33" t="s">
        <v>946</v>
      </c>
      <c r="BC320" s="34">
        <f t="shared" si="420"/>
        <v>0</v>
      </c>
      <c r="BD320" s="34">
        <f t="shared" si="421"/>
        <v>0</v>
      </c>
      <c r="BE320" s="34">
        <v>0</v>
      </c>
      <c r="BF320" s="34">
        <f>320</f>
        <v>320</v>
      </c>
      <c r="BH320" s="20">
        <f t="shared" si="422"/>
        <v>0</v>
      </c>
      <c r="BI320" s="20">
        <f t="shared" si="423"/>
        <v>0</v>
      </c>
      <c r="BJ320" s="20">
        <f t="shared" si="424"/>
        <v>0</v>
      </c>
      <c r="BK320" s="20" t="s">
        <v>951</v>
      </c>
      <c r="BL320" s="34" t="s">
        <v>564</v>
      </c>
    </row>
    <row r="321" spans="1:64" x14ac:dyDescent="0.2">
      <c r="A321" s="4" t="s">
        <v>280</v>
      </c>
      <c r="B321" s="13" t="s">
        <v>567</v>
      </c>
      <c r="C321" s="140" t="s">
        <v>865</v>
      </c>
      <c r="D321" s="141"/>
      <c r="E321" s="141"/>
      <c r="F321" s="141"/>
      <c r="G321" s="13" t="s">
        <v>877</v>
      </c>
      <c r="H321" s="80">
        <v>1</v>
      </c>
      <c r="I321" s="20">
        <v>0</v>
      </c>
      <c r="J321" s="20">
        <f t="shared" si="402"/>
        <v>0</v>
      </c>
      <c r="K321" s="20">
        <f t="shared" si="403"/>
        <v>0</v>
      </c>
      <c r="L321" s="20">
        <f>H321*I321</f>
        <v>0</v>
      </c>
      <c r="M321" s="30" t="s">
        <v>898</v>
      </c>
      <c r="N321" s="6"/>
      <c r="Z321" s="34">
        <f t="shared" si="404"/>
        <v>0</v>
      </c>
      <c r="AB321" s="34">
        <f t="shared" si="405"/>
        <v>0</v>
      </c>
      <c r="AC321" s="34">
        <f t="shared" si="406"/>
        <v>0</v>
      </c>
      <c r="AD321" s="34">
        <f t="shared" si="407"/>
        <v>0</v>
      </c>
      <c r="AE321" s="34">
        <f t="shared" si="408"/>
        <v>0</v>
      </c>
      <c r="AF321" s="34">
        <f t="shared" si="409"/>
        <v>0</v>
      </c>
      <c r="AG321" s="34">
        <f t="shared" si="410"/>
        <v>0</v>
      </c>
      <c r="AH321" s="34">
        <f t="shared" si="411"/>
        <v>0</v>
      </c>
      <c r="AI321" s="33" t="s">
        <v>908</v>
      </c>
      <c r="AJ321" s="20">
        <f t="shared" si="412"/>
        <v>0</v>
      </c>
      <c r="AK321" s="20">
        <f t="shared" si="413"/>
        <v>0</v>
      </c>
      <c r="AL321" s="20">
        <f t="shared" si="414"/>
        <v>0</v>
      </c>
      <c r="AN321" s="34">
        <v>21</v>
      </c>
      <c r="AO321" s="34">
        <f t="shared" si="415"/>
        <v>0</v>
      </c>
      <c r="AP321" s="34">
        <f t="shared" si="416"/>
        <v>0</v>
      </c>
      <c r="AQ321" s="35" t="s">
        <v>7</v>
      </c>
      <c r="AV321" s="34">
        <f t="shared" si="417"/>
        <v>0</v>
      </c>
      <c r="AW321" s="34">
        <f t="shared" si="418"/>
        <v>0</v>
      </c>
      <c r="AX321" s="34">
        <f t="shared" si="419"/>
        <v>0</v>
      </c>
      <c r="AY321" s="37" t="s">
        <v>935</v>
      </c>
      <c r="AZ321" s="37" t="s">
        <v>939</v>
      </c>
      <c r="BA321" s="33" t="s">
        <v>946</v>
      </c>
      <c r="BC321" s="34">
        <f t="shared" si="420"/>
        <v>0</v>
      </c>
      <c r="BD321" s="34">
        <f t="shared" si="421"/>
        <v>0</v>
      </c>
      <c r="BE321" s="34">
        <v>0</v>
      </c>
      <c r="BF321" s="34">
        <f>321</f>
        <v>321</v>
      </c>
      <c r="BH321" s="20">
        <f t="shared" si="422"/>
        <v>0</v>
      </c>
      <c r="BI321" s="20">
        <f t="shared" si="423"/>
        <v>0</v>
      </c>
      <c r="BJ321" s="20">
        <f t="shared" si="424"/>
        <v>0</v>
      </c>
      <c r="BK321" s="20" t="s">
        <v>951</v>
      </c>
      <c r="BL321" s="34" t="s">
        <v>564</v>
      </c>
    </row>
    <row r="322" spans="1:64" x14ac:dyDescent="0.2">
      <c r="A322" s="4" t="s">
        <v>281</v>
      </c>
      <c r="B322" s="13" t="s">
        <v>568</v>
      </c>
      <c r="C322" s="140" t="s">
        <v>866</v>
      </c>
      <c r="D322" s="141"/>
      <c r="E322" s="141"/>
      <c r="F322" s="141"/>
      <c r="G322" s="13" t="s">
        <v>877</v>
      </c>
      <c r="H322" s="80">
        <v>1</v>
      </c>
      <c r="I322" s="20">
        <v>0</v>
      </c>
      <c r="J322" s="20">
        <f t="shared" si="402"/>
        <v>0</v>
      </c>
      <c r="K322" s="20">
        <f t="shared" si="403"/>
        <v>0</v>
      </c>
      <c r="L322" s="20">
        <f>H322*I322</f>
        <v>0</v>
      </c>
      <c r="M322" s="30" t="s">
        <v>898</v>
      </c>
      <c r="N322" s="6"/>
      <c r="Z322" s="34">
        <f t="shared" si="404"/>
        <v>0</v>
      </c>
      <c r="AB322" s="34">
        <f t="shared" si="405"/>
        <v>0</v>
      </c>
      <c r="AC322" s="34">
        <f t="shared" si="406"/>
        <v>0</v>
      </c>
      <c r="AD322" s="34">
        <f t="shared" si="407"/>
        <v>0</v>
      </c>
      <c r="AE322" s="34">
        <f t="shared" si="408"/>
        <v>0</v>
      </c>
      <c r="AF322" s="34">
        <f t="shared" si="409"/>
        <v>0</v>
      </c>
      <c r="AG322" s="34">
        <f t="shared" si="410"/>
        <v>0</v>
      </c>
      <c r="AH322" s="34">
        <f t="shared" si="411"/>
        <v>0</v>
      </c>
      <c r="AI322" s="33" t="s">
        <v>908</v>
      </c>
      <c r="AJ322" s="20">
        <f t="shared" si="412"/>
        <v>0</v>
      </c>
      <c r="AK322" s="20">
        <f t="shared" si="413"/>
        <v>0</v>
      </c>
      <c r="AL322" s="20">
        <f t="shared" si="414"/>
        <v>0</v>
      </c>
      <c r="AN322" s="34">
        <v>21</v>
      </c>
      <c r="AO322" s="34">
        <f t="shared" si="415"/>
        <v>0</v>
      </c>
      <c r="AP322" s="34">
        <f t="shared" si="416"/>
        <v>0</v>
      </c>
      <c r="AQ322" s="35" t="s">
        <v>7</v>
      </c>
      <c r="AV322" s="34">
        <f t="shared" si="417"/>
        <v>0</v>
      </c>
      <c r="AW322" s="34">
        <f t="shared" si="418"/>
        <v>0</v>
      </c>
      <c r="AX322" s="34">
        <f t="shared" si="419"/>
        <v>0</v>
      </c>
      <c r="AY322" s="37" t="s">
        <v>935</v>
      </c>
      <c r="AZ322" s="37" t="s">
        <v>939</v>
      </c>
      <c r="BA322" s="33" t="s">
        <v>946</v>
      </c>
      <c r="BC322" s="34">
        <f t="shared" si="420"/>
        <v>0</v>
      </c>
      <c r="BD322" s="34">
        <f t="shared" si="421"/>
        <v>0</v>
      </c>
      <c r="BE322" s="34">
        <v>0</v>
      </c>
      <c r="BF322" s="34">
        <f>322</f>
        <v>322</v>
      </c>
      <c r="BH322" s="20">
        <f t="shared" si="422"/>
        <v>0</v>
      </c>
      <c r="BI322" s="20">
        <f t="shared" si="423"/>
        <v>0</v>
      </c>
      <c r="BJ322" s="20">
        <f t="shared" si="424"/>
        <v>0</v>
      </c>
      <c r="BK322" s="20" t="s">
        <v>951</v>
      </c>
      <c r="BL322" s="34" t="s">
        <v>564</v>
      </c>
    </row>
    <row r="323" spans="1:64" x14ac:dyDescent="0.2">
      <c r="A323" s="4" t="s">
        <v>282</v>
      </c>
      <c r="B323" s="13" t="s">
        <v>569</v>
      </c>
      <c r="C323" s="140" t="s">
        <v>867</v>
      </c>
      <c r="D323" s="141"/>
      <c r="E323" s="141"/>
      <c r="F323" s="141"/>
      <c r="G323" s="13" t="s">
        <v>877</v>
      </c>
      <c r="H323" s="80">
        <v>1</v>
      </c>
      <c r="I323" s="20">
        <v>0</v>
      </c>
      <c r="J323" s="20">
        <f t="shared" si="402"/>
        <v>0</v>
      </c>
      <c r="K323" s="20">
        <f t="shared" si="403"/>
        <v>0</v>
      </c>
      <c r="L323" s="20">
        <f>H323*I323</f>
        <v>0</v>
      </c>
      <c r="M323" s="30" t="s">
        <v>898</v>
      </c>
      <c r="N323" s="6"/>
      <c r="Z323" s="34">
        <f t="shared" si="404"/>
        <v>0</v>
      </c>
      <c r="AB323" s="34">
        <f t="shared" si="405"/>
        <v>0</v>
      </c>
      <c r="AC323" s="34">
        <f t="shared" si="406"/>
        <v>0</v>
      </c>
      <c r="AD323" s="34">
        <f t="shared" si="407"/>
        <v>0</v>
      </c>
      <c r="AE323" s="34">
        <f t="shared" si="408"/>
        <v>0</v>
      </c>
      <c r="AF323" s="34">
        <f t="shared" si="409"/>
        <v>0</v>
      </c>
      <c r="AG323" s="34">
        <f t="shared" si="410"/>
        <v>0</v>
      </c>
      <c r="AH323" s="34">
        <f t="shared" si="411"/>
        <v>0</v>
      </c>
      <c r="AI323" s="33" t="s">
        <v>908</v>
      </c>
      <c r="AJ323" s="20">
        <f t="shared" si="412"/>
        <v>0</v>
      </c>
      <c r="AK323" s="20">
        <f t="shared" si="413"/>
        <v>0</v>
      </c>
      <c r="AL323" s="20">
        <f t="shared" si="414"/>
        <v>0</v>
      </c>
      <c r="AN323" s="34">
        <v>21</v>
      </c>
      <c r="AO323" s="34">
        <f t="shared" si="415"/>
        <v>0</v>
      </c>
      <c r="AP323" s="34">
        <f t="shared" si="416"/>
        <v>0</v>
      </c>
      <c r="AQ323" s="35" t="s">
        <v>7</v>
      </c>
      <c r="AV323" s="34">
        <f t="shared" si="417"/>
        <v>0</v>
      </c>
      <c r="AW323" s="34">
        <f t="shared" si="418"/>
        <v>0</v>
      </c>
      <c r="AX323" s="34">
        <f t="shared" si="419"/>
        <v>0</v>
      </c>
      <c r="AY323" s="37" t="s">
        <v>935</v>
      </c>
      <c r="AZ323" s="37" t="s">
        <v>939</v>
      </c>
      <c r="BA323" s="33" t="s">
        <v>946</v>
      </c>
      <c r="BC323" s="34">
        <f t="shared" si="420"/>
        <v>0</v>
      </c>
      <c r="BD323" s="34">
        <f t="shared" si="421"/>
        <v>0</v>
      </c>
      <c r="BE323" s="34">
        <v>0</v>
      </c>
      <c r="BF323" s="34">
        <f>323</f>
        <v>323</v>
      </c>
      <c r="BH323" s="20">
        <f t="shared" si="422"/>
        <v>0</v>
      </c>
      <c r="BI323" s="20">
        <f t="shared" si="423"/>
        <v>0</v>
      </c>
      <c r="BJ323" s="20">
        <f t="shared" si="424"/>
        <v>0</v>
      </c>
      <c r="BK323" s="20" t="s">
        <v>951</v>
      </c>
      <c r="BL323" s="34" t="s">
        <v>564</v>
      </c>
    </row>
    <row r="324" spans="1:64" x14ac:dyDescent="0.2">
      <c r="A324" s="4" t="s">
        <v>283</v>
      </c>
      <c r="B324" s="13" t="s">
        <v>570</v>
      </c>
      <c r="C324" s="140" t="s">
        <v>868</v>
      </c>
      <c r="D324" s="141"/>
      <c r="E324" s="141"/>
      <c r="F324" s="141"/>
      <c r="G324" s="13" t="s">
        <v>877</v>
      </c>
      <c r="H324" s="80">
        <v>1</v>
      </c>
      <c r="I324" s="20">
        <v>0</v>
      </c>
      <c r="J324" s="20">
        <f t="shared" si="402"/>
        <v>0</v>
      </c>
      <c r="K324" s="20">
        <f t="shared" si="403"/>
        <v>0</v>
      </c>
      <c r="L324" s="20">
        <f>H324*I324</f>
        <v>0</v>
      </c>
      <c r="M324" s="30" t="s">
        <v>898</v>
      </c>
      <c r="N324" s="6"/>
      <c r="Z324" s="34">
        <f t="shared" si="404"/>
        <v>0</v>
      </c>
      <c r="AB324" s="34">
        <f t="shared" si="405"/>
        <v>0</v>
      </c>
      <c r="AC324" s="34">
        <f t="shared" si="406"/>
        <v>0</v>
      </c>
      <c r="AD324" s="34">
        <f t="shared" si="407"/>
        <v>0</v>
      </c>
      <c r="AE324" s="34">
        <f t="shared" si="408"/>
        <v>0</v>
      </c>
      <c r="AF324" s="34">
        <f t="shared" si="409"/>
        <v>0</v>
      </c>
      <c r="AG324" s="34">
        <f t="shared" si="410"/>
        <v>0</v>
      </c>
      <c r="AH324" s="34">
        <f t="shared" si="411"/>
        <v>0</v>
      </c>
      <c r="AI324" s="33" t="s">
        <v>908</v>
      </c>
      <c r="AJ324" s="20">
        <f t="shared" si="412"/>
        <v>0</v>
      </c>
      <c r="AK324" s="20">
        <f t="shared" si="413"/>
        <v>0</v>
      </c>
      <c r="AL324" s="20">
        <f t="shared" si="414"/>
        <v>0</v>
      </c>
      <c r="AN324" s="34">
        <v>21</v>
      </c>
      <c r="AO324" s="34">
        <f t="shared" si="415"/>
        <v>0</v>
      </c>
      <c r="AP324" s="34">
        <f t="shared" si="416"/>
        <v>0</v>
      </c>
      <c r="AQ324" s="35" t="s">
        <v>7</v>
      </c>
      <c r="AV324" s="34">
        <f t="shared" si="417"/>
        <v>0</v>
      </c>
      <c r="AW324" s="34">
        <f t="shared" si="418"/>
        <v>0</v>
      </c>
      <c r="AX324" s="34">
        <f t="shared" si="419"/>
        <v>0</v>
      </c>
      <c r="AY324" s="37" t="s">
        <v>935</v>
      </c>
      <c r="AZ324" s="37" t="s">
        <v>939</v>
      </c>
      <c r="BA324" s="33" t="s">
        <v>946</v>
      </c>
      <c r="BC324" s="34">
        <f t="shared" si="420"/>
        <v>0</v>
      </c>
      <c r="BD324" s="34">
        <f t="shared" si="421"/>
        <v>0</v>
      </c>
      <c r="BE324" s="34">
        <v>0</v>
      </c>
      <c r="BF324" s="34">
        <f>324</f>
        <v>324</v>
      </c>
      <c r="BH324" s="20">
        <f t="shared" si="422"/>
        <v>0</v>
      </c>
      <c r="BI324" s="20">
        <f t="shared" si="423"/>
        <v>0</v>
      </c>
      <c r="BJ324" s="20">
        <f t="shared" si="424"/>
        <v>0</v>
      </c>
      <c r="BK324" s="20" t="s">
        <v>951</v>
      </c>
      <c r="BL324" s="34" t="s">
        <v>564</v>
      </c>
    </row>
    <row r="325" spans="1:64" x14ac:dyDescent="0.2">
      <c r="A325" s="7"/>
      <c r="B325" s="16"/>
      <c r="C325" s="142" t="s">
        <v>869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4"/>
      <c r="N325" s="6"/>
    </row>
    <row r="326" spans="1:6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145" t="s">
        <v>893</v>
      </c>
      <c r="K326" s="131"/>
      <c r="L326" s="40">
        <f>L13+L15+L20+L24+L28+L31+L33+L35+L37+L55+L60+L74+L76+L94+L119+L128+L144+L154+L165+L178+L189+L197+L210+L213+L280+L309+L318</f>
        <v>0</v>
      </c>
      <c r="M326" s="8"/>
    </row>
    <row r="327" spans="1:64" ht="11.25" customHeight="1" x14ac:dyDescent="0.2">
      <c r="A327" s="9" t="s">
        <v>284</v>
      </c>
    </row>
    <row r="328" spans="1:64" x14ac:dyDescent="0.2">
      <c r="A328" s="96"/>
      <c r="B328" s="97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7"/>
    </row>
  </sheetData>
  <mergeCells count="344">
    <mergeCell ref="A1:M1"/>
    <mergeCell ref="A2:B3"/>
    <mergeCell ref="C2:D3"/>
    <mergeCell ref="E2:F3"/>
    <mergeCell ref="G2:H3"/>
    <mergeCell ref="I2:I3"/>
    <mergeCell ref="J2:M3"/>
    <mergeCell ref="A6:B7"/>
    <mergeCell ref="C6:D7"/>
    <mergeCell ref="E6:F7"/>
    <mergeCell ref="G6:H7"/>
    <mergeCell ref="I6:I7"/>
    <mergeCell ref="J6:M7"/>
    <mergeCell ref="A4:B5"/>
    <mergeCell ref="C4:D5"/>
    <mergeCell ref="E4:F5"/>
    <mergeCell ref="G4:H5"/>
    <mergeCell ref="I4:I5"/>
    <mergeCell ref="J4:M5"/>
    <mergeCell ref="C10:F10"/>
    <mergeCell ref="J10:L10"/>
    <mergeCell ref="C11:F11"/>
    <mergeCell ref="C12:F12"/>
    <mergeCell ref="C13:F13"/>
    <mergeCell ref="C14:F14"/>
    <mergeCell ref="A8:B9"/>
    <mergeCell ref="C8:D9"/>
    <mergeCell ref="E8:F9"/>
    <mergeCell ref="G8:H9"/>
    <mergeCell ref="I8:I9"/>
    <mergeCell ref="J8:M9"/>
    <mergeCell ref="C21:F21"/>
    <mergeCell ref="C22:F22"/>
    <mergeCell ref="C23:F23"/>
    <mergeCell ref="C24:F24"/>
    <mergeCell ref="C25:F25"/>
    <mergeCell ref="C26:F26"/>
    <mergeCell ref="C15:F15"/>
    <mergeCell ref="C16:F16"/>
    <mergeCell ref="C17:F17"/>
    <mergeCell ref="C18:F18"/>
    <mergeCell ref="C19:F19"/>
    <mergeCell ref="C20:F20"/>
    <mergeCell ref="C33:F33"/>
    <mergeCell ref="C34:F34"/>
    <mergeCell ref="C35:F35"/>
    <mergeCell ref="C36:F36"/>
    <mergeCell ref="C37:F37"/>
    <mergeCell ref="C38:F38"/>
    <mergeCell ref="C27:F27"/>
    <mergeCell ref="C28:F28"/>
    <mergeCell ref="C29:F29"/>
    <mergeCell ref="C30:F30"/>
    <mergeCell ref="C31:F31"/>
    <mergeCell ref="C32:F32"/>
    <mergeCell ref="C45:F45"/>
    <mergeCell ref="C46:F46"/>
    <mergeCell ref="C47:F47"/>
    <mergeCell ref="C48:F48"/>
    <mergeCell ref="C49:F49"/>
    <mergeCell ref="C50:F50"/>
    <mergeCell ref="C39:F39"/>
    <mergeCell ref="C40:F40"/>
    <mergeCell ref="C41:F41"/>
    <mergeCell ref="C42:F42"/>
    <mergeCell ref="C43:F43"/>
    <mergeCell ref="C44:F44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69:F69"/>
    <mergeCell ref="C70:F70"/>
    <mergeCell ref="C71:F71"/>
    <mergeCell ref="C72:F72"/>
    <mergeCell ref="C73:F73"/>
    <mergeCell ref="C74:F74"/>
    <mergeCell ref="C63:F63"/>
    <mergeCell ref="C64:F64"/>
    <mergeCell ref="C65:F65"/>
    <mergeCell ref="C66:F66"/>
    <mergeCell ref="C67:F67"/>
    <mergeCell ref="C68:F68"/>
    <mergeCell ref="C81:F81"/>
    <mergeCell ref="C82:F82"/>
    <mergeCell ref="C83:F83"/>
    <mergeCell ref="C84:F84"/>
    <mergeCell ref="C85:F85"/>
    <mergeCell ref="C86:F86"/>
    <mergeCell ref="C75:F75"/>
    <mergeCell ref="C76:F76"/>
    <mergeCell ref="C77:F77"/>
    <mergeCell ref="C78:F78"/>
    <mergeCell ref="C79:F79"/>
    <mergeCell ref="C80:F80"/>
    <mergeCell ref="C93:F93"/>
    <mergeCell ref="C94:F94"/>
    <mergeCell ref="C95:F95"/>
    <mergeCell ref="C96:F96"/>
    <mergeCell ref="C97:F97"/>
    <mergeCell ref="C98:F98"/>
    <mergeCell ref="C87:F87"/>
    <mergeCell ref="C88:F88"/>
    <mergeCell ref="C89:F89"/>
    <mergeCell ref="C90:F90"/>
    <mergeCell ref="C91:F91"/>
    <mergeCell ref="C92:F92"/>
    <mergeCell ref="C105:F105"/>
    <mergeCell ref="C106:F106"/>
    <mergeCell ref="C107:F107"/>
    <mergeCell ref="C108:F108"/>
    <mergeCell ref="C109:F109"/>
    <mergeCell ref="C110:F110"/>
    <mergeCell ref="C99:F99"/>
    <mergeCell ref="C100:F100"/>
    <mergeCell ref="C101:F101"/>
    <mergeCell ref="C102:F102"/>
    <mergeCell ref="C103:F103"/>
    <mergeCell ref="C104:F104"/>
    <mergeCell ref="C117:F117"/>
    <mergeCell ref="C118:F118"/>
    <mergeCell ref="C119:F119"/>
    <mergeCell ref="C120:F120"/>
    <mergeCell ref="C121:F121"/>
    <mergeCell ref="C122:F122"/>
    <mergeCell ref="C111:F111"/>
    <mergeCell ref="C112:F112"/>
    <mergeCell ref="C113:F113"/>
    <mergeCell ref="C114:F114"/>
    <mergeCell ref="C115:F115"/>
    <mergeCell ref="C116:F116"/>
    <mergeCell ref="C129:F129"/>
    <mergeCell ref="C130:F130"/>
    <mergeCell ref="C131:F131"/>
    <mergeCell ref="C132:F132"/>
    <mergeCell ref="C133:F133"/>
    <mergeCell ref="C134:F134"/>
    <mergeCell ref="C123:F123"/>
    <mergeCell ref="C124:F124"/>
    <mergeCell ref="C125:F125"/>
    <mergeCell ref="C126:F126"/>
    <mergeCell ref="C127:F127"/>
    <mergeCell ref="C128:F128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53:F153"/>
    <mergeCell ref="C154:F154"/>
    <mergeCell ref="C155:F155"/>
    <mergeCell ref="C156:F156"/>
    <mergeCell ref="C157:F157"/>
    <mergeCell ref="C158:F158"/>
    <mergeCell ref="C147:F147"/>
    <mergeCell ref="C148:F148"/>
    <mergeCell ref="C149:F149"/>
    <mergeCell ref="C150:F150"/>
    <mergeCell ref="C151:F151"/>
    <mergeCell ref="C152:F152"/>
    <mergeCell ref="C165:F165"/>
    <mergeCell ref="C166:F166"/>
    <mergeCell ref="C167:F167"/>
    <mergeCell ref="C168:F168"/>
    <mergeCell ref="C169:F169"/>
    <mergeCell ref="C170:F170"/>
    <mergeCell ref="C159:F159"/>
    <mergeCell ref="C160:F160"/>
    <mergeCell ref="C161:F161"/>
    <mergeCell ref="C162:F162"/>
    <mergeCell ref="C163:F163"/>
    <mergeCell ref="C164:F164"/>
    <mergeCell ref="C177:F177"/>
    <mergeCell ref="C178:F178"/>
    <mergeCell ref="C179:F179"/>
    <mergeCell ref="C180:F180"/>
    <mergeCell ref="C181:F181"/>
    <mergeCell ref="C182:F182"/>
    <mergeCell ref="C171:F171"/>
    <mergeCell ref="C172:F172"/>
    <mergeCell ref="C173:F173"/>
    <mergeCell ref="C174:F174"/>
    <mergeCell ref="C175:F175"/>
    <mergeCell ref="C176:F176"/>
    <mergeCell ref="C189:F189"/>
    <mergeCell ref="C190:F190"/>
    <mergeCell ref="C191:F191"/>
    <mergeCell ref="C192:F192"/>
    <mergeCell ref="C193:F193"/>
    <mergeCell ref="C194:F194"/>
    <mergeCell ref="C183:F183"/>
    <mergeCell ref="C184:F184"/>
    <mergeCell ref="C185:M185"/>
    <mergeCell ref="C186:F186"/>
    <mergeCell ref="C187:F187"/>
    <mergeCell ref="C188:F188"/>
    <mergeCell ref="C201:F201"/>
    <mergeCell ref="C202:F202"/>
    <mergeCell ref="C203:F203"/>
    <mergeCell ref="C204:F204"/>
    <mergeCell ref="C205:F205"/>
    <mergeCell ref="C206:F206"/>
    <mergeCell ref="C195:F195"/>
    <mergeCell ref="C196:F196"/>
    <mergeCell ref="C197:F197"/>
    <mergeCell ref="C198:F198"/>
    <mergeCell ref="C199:F199"/>
    <mergeCell ref="C200:F200"/>
    <mergeCell ref="C213:F213"/>
    <mergeCell ref="C214:F214"/>
    <mergeCell ref="C215:M215"/>
    <mergeCell ref="C216:F216"/>
    <mergeCell ref="C217:M217"/>
    <mergeCell ref="C218:F218"/>
    <mergeCell ref="C207:F207"/>
    <mergeCell ref="C208:F208"/>
    <mergeCell ref="C209:F209"/>
    <mergeCell ref="C210:F210"/>
    <mergeCell ref="C211:F211"/>
    <mergeCell ref="C212:F212"/>
    <mergeCell ref="C225:F225"/>
    <mergeCell ref="C226:F226"/>
    <mergeCell ref="C227:F227"/>
    <mergeCell ref="C228:F228"/>
    <mergeCell ref="C229:F229"/>
    <mergeCell ref="C230:F230"/>
    <mergeCell ref="C219:M219"/>
    <mergeCell ref="C220:F220"/>
    <mergeCell ref="C221:M221"/>
    <mergeCell ref="C222:F222"/>
    <mergeCell ref="C223:M223"/>
    <mergeCell ref="C224:F224"/>
    <mergeCell ref="C237:F237"/>
    <mergeCell ref="C238:F238"/>
    <mergeCell ref="C239:F239"/>
    <mergeCell ref="C240:F240"/>
    <mergeCell ref="C241:F241"/>
    <mergeCell ref="C242:M242"/>
    <mergeCell ref="C231:F231"/>
    <mergeCell ref="C232:F232"/>
    <mergeCell ref="C233:F233"/>
    <mergeCell ref="C234:F234"/>
    <mergeCell ref="C235:M235"/>
    <mergeCell ref="C236:F236"/>
    <mergeCell ref="C249:F249"/>
    <mergeCell ref="C250:F250"/>
    <mergeCell ref="C251:F251"/>
    <mergeCell ref="C252:F252"/>
    <mergeCell ref="C253:F253"/>
    <mergeCell ref="C254:F254"/>
    <mergeCell ref="C243:F243"/>
    <mergeCell ref="C244:F244"/>
    <mergeCell ref="C245:F245"/>
    <mergeCell ref="C246:F246"/>
    <mergeCell ref="C247:F247"/>
    <mergeCell ref="C248:F248"/>
    <mergeCell ref="C261:F261"/>
    <mergeCell ref="C262:F262"/>
    <mergeCell ref="C263:F263"/>
    <mergeCell ref="C264:F264"/>
    <mergeCell ref="C265:F265"/>
    <mergeCell ref="C266:F266"/>
    <mergeCell ref="C255:F255"/>
    <mergeCell ref="C256:F256"/>
    <mergeCell ref="C257:F257"/>
    <mergeCell ref="C258:F258"/>
    <mergeCell ref="C259:F259"/>
    <mergeCell ref="C260:F260"/>
    <mergeCell ref="C273:F273"/>
    <mergeCell ref="C274:F274"/>
    <mergeCell ref="C275:F275"/>
    <mergeCell ref="C276:F276"/>
    <mergeCell ref="C277:F277"/>
    <mergeCell ref="C278:F278"/>
    <mergeCell ref="C267:F267"/>
    <mergeCell ref="C268:F268"/>
    <mergeCell ref="C269:F269"/>
    <mergeCell ref="C270:F270"/>
    <mergeCell ref="C271:F271"/>
    <mergeCell ref="C272:F272"/>
    <mergeCell ref="C285:F285"/>
    <mergeCell ref="C286:F286"/>
    <mergeCell ref="C287:F287"/>
    <mergeCell ref="C288:F288"/>
    <mergeCell ref="C289:F289"/>
    <mergeCell ref="C290:F290"/>
    <mergeCell ref="C279:F279"/>
    <mergeCell ref="C280:F280"/>
    <mergeCell ref="C281:F281"/>
    <mergeCell ref="C282:F282"/>
    <mergeCell ref="C283:F283"/>
    <mergeCell ref="C284:F284"/>
    <mergeCell ref="C297:F297"/>
    <mergeCell ref="C298:F298"/>
    <mergeCell ref="C299:F299"/>
    <mergeCell ref="C300:F300"/>
    <mergeCell ref="C301:F301"/>
    <mergeCell ref="C302:F302"/>
    <mergeCell ref="C291:F291"/>
    <mergeCell ref="C292:F292"/>
    <mergeCell ref="C293:F293"/>
    <mergeCell ref="C294:F294"/>
    <mergeCell ref="C295:F295"/>
    <mergeCell ref="C296:F296"/>
    <mergeCell ref="C309:F309"/>
    <mergeCell ref="C310:F310"/>
    <mergeCell ref="C311:F311"/>
    <mergeCell ref="C312:F312"/>
    <mergeCell ref="C313:F313"/>
    <mergeCell ref="C314:F314"/>
    <mergeCell ref="C303:F303"/>
    <mergeCell ref="C304:F304"/>
    <mergeCell ref="C305:F305"/>
    <mergeCell ref="C306:F306"/>
    <mergeCell ref="C307:F307"/>
    <mergeCell ref="C308:F308"/>
    <mergeCell ref="A328:M328"/>
    <mergeCell ref="C321:F321"/>
    <mergeCell ref="C322:F322"/>
    <mergeCell ref="C323:F323"/>
    <mergeCell ref="C324:F324"/>
    <mergeCell ref="C325:M325"/>
    <mergeCell ref="J326:K326"/>
    <mergeCell ref="C315:F315"/>
    <mergeCell ref="C316:F316"/>
    <mergeCell ref="C317:F317"/>
    <mergeCell ref="C318:F318"/>
    <mergeCell ref="C319:F319"/>
    <mergeCell ref="C320:F320"/>
  </mergeCells>
  <pageMargins left="0.39400000000000002" right="0.39400000000000002" top="0.59099999999999997" bottom="0.59099999999999997" header="0.5" footer="0.5"/>
  <pageSetup paperSize="0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55"/>
  <sheetViews>
    <sheetView workbookViewId="0">
      <pane ySplit="10" topLeftCell="A11" activePane="bottomLeft" state="frozenSplit"/>
      <selection pane="bottomLeft" activeCell="A2" sqref="A2:B3"/>
    </sheetView>
  </sheetViews>
  <sheetFormatPr defaultColWidth="11.5703125" defaultRowHeight="12.75" x14ac:dyDescent="0.2"/>
  <cols>
    <col min="1" max="2" width="9.140625" customWidth="1"/>
    <col min="3" max="3" width="13.28515625" customWidth="1"/>
    <col min="4" max="4" width="75.5703125" customWidth="1"/>
    <col min="5" max="5" width="55.5703125" customWidth="1"/>
    <col min="6" max="6" width="7" customWidth="1"/>
    <col min="7" max="7" width="12.7109375" customWidth="1"/>
    <col min="8" max="8" width="18.140625" hidden="1" customWidth="1"/>
  </cols>
  <sheetData>
    <row r="1" spans="1:9" ht="72.95" customHeight="1" x14ac:dyDescent="0.35">
      <c r="A1" s="137" t="s">
        <v>962</v>
      </c>
      <c r="B1" s="127"/>
      <c r="C1" s="127"/>
      <c r="D1" s="127"/>
      <c r="E1" s="127"/>
      <c r="F1" s="127"/>
      <c r="G1" s="127"/>
      <c r="H1" s="127"/>
    </row>
    <row r="2" spans="1:9" x14ac:dyDescent="0.2">
      <c r="A2" s="128" t="s">
        <v>1</v>
      </c>
      <c r="B2" s="129"/>
      <c r="C2" s="130" t="str">
        <f>'Stavební rozpočet'!C2</f>
        <v>Hlavní pavilon v nemocnici v Semilech, Ambulance v 1.NP</v>
      </c>
      <c r="D2" s="131"/>
      <c r="E2" s="133" t="s">
        <v>884</v>
      </c>
      <c r="F2" s="133" t="str">
        <f>'Stavební rozpočet'!J2</f>
        <v> </v>
      </c>
      <c r="G2" s="129"/>
      <c r="H2" s="167"/>
      <c r="I2" s="6"/>
    </row>
    <row r="3" spans="1:9" x14ac:dyDescent="0.2">
      <c r="A3" s="123"/>
      <c r="B3" s="97"/>
      <c r="C3" s="132"/>
      <c r="D3" s="132"/>
      <c r="E3" s="97"/>
      <c r="F3" s="97"/>
      <c r="G3" s="97"/>
      <c r="H3" s="125"/>
      <c r="I3" s="6"/>
    </row>
    <row r="4" spans="1:9" x14ac:dyDescent="0.2">
      <c r="A4" s="117" t="s">
        <v>2</v>
      </c>
      <c r="B4" s="97"/>
      <c r="C4" s="96" t="str">
        <f>'Stavební rozpočet'!C4</f>
        <v xml:space="preserve"> </v>
      </c>
      <c r="D4" s="97"/>
      <c r="E4" s="96" t="s">
        <v>885</v>
      </c>
      <c r="F4" s="96" t="str">
        <f>'Stavební rozpočet'!J4</f>
        <v> </v>
      </c>
      <c r="G4" s="97"/>
      <c r="H4" s="125"/>
      <c r="I4" s="6"/>
    </row>
    <row r="5" spans="1:9" x14ac:dyDescent="0.2">
      <c r="A5" s="123"/>
      <c r="B5" s="97"/>
      <c r="C5" s="97"/>
      <c r="D5" s="97"/>
      <c r="E5" s="97"/>
      <c r="F5" s="97"/>
      <c r="G5" s="97"/>
      <c r="H5" s="125"/>
      <c r="I5" s="6"/>
    </row>
    <row r="6" spans="1:9" x14ac:dyDescent="0.2">
      <c r="A6" s="117" t="s">
        <v>3</v>
      </c>
      <c r="B6" s="97"/>
      <c r="C6" s="96" t="str">
        <f>'Stavební rozpočet'!C6</f>
        <v>3.května č.p.421, Semily</v>
      </c>
      <c r="D6" s="97"/>
      <c r="E6" s="96" t="s">
        <v>886</v>
      </c>
      <c r="F6" s="96" t="str">
        <f>'Stavební rozpočet'!J6</f>
        <v> </v>
      </c>
      <c r="G6" s="97"/>
      <c r="H6" s="125"/>
      <c r="I6" s="6"/>
    </row>
    <row r="7" spans="1:9" x14ac:dyDescent="0.2">
      <c r="A7" s="123"/>
      <c r="B7" s="97"/>
      <c r="C7" s="97"/>
      <c r="D7" s="97"/>
      <c r="E7" s="97"/>
      <c r="F7" s="97"/>
      <c r="G7" s="97"/>
      <c r="H7" s="125"/>
      <c r="I7" s="6"/>
    </row>
    <row r="8" spans="1:9" x14ac:dyDescent="0.2">
      <c r="A8" s="117" t="s">
        <v>887</v>
      </c>
      <c r="B8" s="97"/>
      <c r="C8" s="96" t="str">
        <f>'Stavební rozpočet'!J8</f>
        <v> </v>
      </c>
      <c r="D8" s="97"/>
      <c r="E8" s="96" t="s">
        <v>873</v>
      </c>
      <c r="F8" s="96"/>
      <c r="G8" s="97"/>
      <c r="H8" s="125"/>
      <c r="I8" s="6"/>
    </row>
    <row r="9" spans="1:9" x14ac:dyDescent="0.2">
      <c r="A9" s="164"/>
      <c r="B9" s="165"/>
      <c r="C9" s="165"/>
      <c r="D9" s="165"/>
      <c r="E9" s="165"/>
      <c r="F9" s="165"/>
      <c r="G9" s="165"/>
      <c r="H9" s="166"/>
      <c r="I9" s="6"/>
    </row>
    <row r="10" spans="1:9" x14ac:dyDescent="0.2">
      <c r="A10" s="43" t="s">
        <v>5</v>
      </c>
      <c r="B10" s="44" t="s">
        <v>955</v>
      </c>
      <c r="C10" s="44" t="s">
        <v>285</v>
      </c>
      <c r="D10" s="172" t="s">
        <v>573</v>
      </c>
      <c r="E10" s="173"/>
      <c r="F10" s="44" t="s">
        <v>874</v>
      </c>
      <c r="G10" s="54" t="s">
        <v>883</v>
      </c>
      <c r="H10" s="58" t="s">
        <v>1080</v>
      </c>
      <c r="I10" s="32"/>
    </row>
    <row r="11" spans="1:9" x14ac:dyDescent="0.2">
      <c r="A11" s="48"/>
      <c r="B11" s="50"/>
      <c r="C11" s="50" t="s">
        <v>37</v>
      </c>
      <c r="D11" s="174" t="s">
        <v>576</v>
      </c>
      <c r="E11" s="175"/>
      <c r="F11" s="50"/>
      <c r="G11" s="79"/>
      <c r="H11" s="59"/>
      <c r="I11" s="6"/>
    </row>
    <row r="12" spans="1:9" x14ac:dyDescent="0.2">
      <c r="A12" s="4" t="s">
        <v>7</v>
      </c>
      <c r="B12" s="13" t="s">
        <v>908</v>
      </c>
      <c r="C12" s="13" t="s">
        <v>286</v>
      </c>
      <c r="D12" s="140" t="s">
        <v>577</v>
      </c>
      <c r="E12" s="141"/>
      <c r="F12" s="13" t="s">
        <v>875</v>
      </c>
      <c r="G12" s="80">
        <v>1.181</v>
      </c>
      <c r="H12" s="60">
        <v>0</v>
      </c>
      <c r="I12" s="6"/>
    </row>
    <row r="13" spans="1:9" ht="12.2" customHeight="1" x14ac:dyDescent="0.2">
      <c r="A13" s="6"/>
      <c r="D13" s="52" t="s">
        <v>963</v>
      </c>
      <c r="E13" s="168"/>
      <c r="F13" s="169"/>
      <c r="G13" s="55">
        <v>1.181</v>
      </c>
      <c r="H13" s="61"/>
      <c r="I13" s="6"/>
    </row>
    <row r="14" spans="1:9" x14ac:dyDescent="0.2">
      <c r="A14" s="49"/>
      <c r="B14" s="12"/>
      <c r="C14" s="12" t="s">
        <v>40</v>
      </c>
      <c r="D14" s="146" t="s">
        <v>578</v>
      </c>
      <c r="E14" s="147"/>
      <c r="F14" s="12"/>
      <c r="G14" s="81"/>
      <c r="H14" s="29"/>
      <c r="I14" s="6"/>
    </row>
    <row r="15" spans="1:9" x14ac:dyDescent="0.2">
      <c r="A15" s="4" t="s">
        <v>8</v>
      </c>
      <c r="B15" s="13" t="s">
        <v>908</v>
      </c>
      <c r="C15" s="13" t="s">
        <v>287</v>
      </c>
      <c r="D15" s="140" t="s">
        <v>579</v>
      </c>
      <c r="E15" s="141"/>
      <c r="F15" s="13" t="s">
        <v>876</v>
      </c>
      <c r="G15" s="80">
        <v>21.21</v>
      </c>
      <c r="H15" s="60">
        <v>0</v>
      </c>
      <c r="I15" s="6"/>
    </row>
    <row r="16" spans="1:9" ht="12.2" customHeight="1" x14ac:dyDescent="0.2">
      <c r="A16" s="6"/>
      <c r="D16" s="52" t="s">
        <v>964</v>
      </c>
      <c r="E16" s="168"/>
      <c r="F16" s="169"/>
      <c r="G16" s="55">
        <v>21.21</v>
      </c>
      <c r="H16" s="61"/>
      <c r="I16" s="6"/>
    </row>
    <row r="17" spans="1:9" x14ac:dyDescent="0.2">
      <c r="A17" s="4" t="s">
        <v>9</v>
      </c>
      <c r="B17" s="13" t="s">
        <v>908</v>
      </c>
      <c r="C17" s="13" t="s">
        <v>288</v>
      </c>
      <c r="D17" s="140" t="s">
        <v>580</v>
      </c>
      <c r="E17" s="141"/>
      <c r="F17" s="13" t="s">
        <v>877</v>
      </c>
      <c r="G17" s="80">
        <v>2</v>
      </c>
      <c r="H17" s="60">
        <v>0</v>
      </c>
      <c r="I17" s="6"/>
    </row>
    <row r="18" spans="1:9" ht="12.2" customHeight="1" x14ac:dyDescent="0.2">
      <c r="A18" s="6"/>
      <c r="D18" s="52" t="s">
        <v>8</v>
      </c>
      <c r="E18" s="168"/>
      <c r="F18" s="169"/>
      <c r="G18" s="55">
        <v>2</v>
      </c>
      <c r="H18" s="61"/>
      <c r="I18" s="6"/>
    </row>
    <row r="19" spans="1:9" x14ac:dyDescent="0.2">
      <c r="A19" s="4" t="s">
        <v>10</v>
      </c>
      <c r="B19" s="13" t="s">
        <v>908</v>
      </c>
      <c r="C19" s="13" t="s">
        <v>289</v>
      </c>
      <c r="D19" s="140" t="s">
        <v>581</v>
      </c>
      <c r="E19" s="141"/>
      <c r="F19" s="13" t="s">
        <v>877</v>
      </c>
      <c r="G19" s="80">
        <v>1</v>
      </c>
      <c r="H19" s="60">
        <v>0</v>
      </c>
      <c r="I19" s="6"/>
    </row>
    <row r="20" spans="1:9" ht="12.2" customHeight="1" x14ac:dyDescent="0.2">
      <c r="A20" s="6"/>
      <c r="D20" s="52" t="s">
        <v>7</v>
      </c>
      <c r="E20" s="168"/>
      <c r="F20" s="169"/>
      <c r="G20" s="55">
        <v>1</v>
      </c>
      <c r="H20" s="61"/>
      <c r="I20" s="6"/>
    </row>
    <row r="21" spans="1:9" x14ac:dyDescent="0.2">
      <c r="A21" s="4" t="s">
        <v>11</v>
      </c>
      <c r="B21" s="13" t="s">
        <v>908</v>
      </c>
      <c r="C21" s="13" t="s">
        <v>290</v>
      </c>
      <c r="D21" s="140" t="s">
        <v>582</v>
      </c>
      <c r="E21" s="141"/>
      <c r="F21" s="13" t="s">
        <v>876</v>
      </c>
      <c r="G21" s="80">
        <v>7.508</v>
      </c>
      <c r="H21" s="60">
        <v>0</v>
      </c>
      <c r="I21" s="6"/>
    </row>
    <row r="22" spans="1:9" ht="12.2" customHeight="1" x14ac:dyDescent="0.2">
      <c r="A22" s="6"/>
      <c r="D22" s="52" t="s">
        <v>965</v>
      </c>
      <c r="E22" s="168"/>
      <c r="F22" s="169"/>
      <c r="G22" s="55">
        <v>7.508</v>
      </c>
      <c r="H22" s="61"/>
      <c r="I22" s="6"/>
    </row>
    <row r="23" spans="1:9" x14ac:dyDescent="0.2">
      <c r="A23" s="49"/>
      <c r="B23" s="12"/>
      <c r="C23" s="12" t="s">
        <v>47</v>
      </c>
      <c r="D23" s="146" t="s">
        <v>583</v>
      </c>
      <c r="E23" s="147"/>
      <c r="F23" s="12"/>
      <c r="G23" s="81"/>
      <c r="H23" s="29"/>
      <c r="I23" s="6"/>
    </row>
    <row r="24" spans="1:9" x14ac:dyDescent="0.2">
      <c r="A24" s="4" t="s">
        <v>12</v>
      </c>
      <c r="B24" s="13" t="s">
        <v>908</v>
      </c>
      <c r="C24" s="13" t="s">
        <v>291</v>
      </c>
      <c r="D24" s="140" t="s">
        <v>584</v>
      </c>
      <c r="E24" s="141"/>
      <c r="F24" s="13" t="s">
        <v>876</v>
      </c>
      <c r="G24" s="80">
        <v>9.3059999999999992</v>
      </c>
      <c r="H24" s="60">
        <v>0</v>
      </c>
      <c r="I24" s="6"/>
    </row>
    <row r="25" spans="1:9" ht="12.2" customHeight="1" x14ac:dyDescent="0.2">
      <c r="A25" s="6"/>
      <c r="D25" s="52" t="s">
        <v>966</v>
      </c>
      <c r="E25" s="168"/>
      <c r="F25" s="169"/>
      <c r="G25" s="55">
        <v>9.3059999999999992</v>
      </c>
      <c r="H25" s="61"/>
      <c r="I25" s="6"/>
    </row>
    <row r="26" spans="1:9" x14ac:dyDescent="0.2">
      <c r="A26" s="4" t="s">
        <v>13</v>
      </c>
      <c r="B26" s="13" t="s">
        <v>908</v>
      </c>
      <c r="C26" s="13" t="s">
        <v>291</v>
      </c>
      <c r="D26" s="140" t="s">
        <v>585</v>
      </c>
      <c r="E26" s="141"/>
      <c r="F26" s="13" t="s">
        <v>876</v>
      </c>
      <c r="G26" s="80">
        <v>18.248999999999999</v>
      </c>
      <c r="H26" s="60">
        <v>0</v>
      </c>
      <c r="I26" s="6"/>
    </row>
    <row r="27" spans="1:9" ht="12.2" customHeight="1" x14ac:dyDescent="0.2">
      <c r="A27" s="6"/>
      <c r="D27" s="52" t="s">
        <v>967</v>
      </c>
      <c r="E27" s="168"/>
      <c r="F27" s="169"/>
      <c r="G27" s="55">
        <v>18.248999999999999</v>
      </c>
      <c r="H27" s="61"/>
      <c r="I27" s="6"/>
    </row>
    <row r="28" spans="1:9" x14ac:dyDescent="0.2">
      <c r="A28" s="4" t="s">
        <v>14</v>
      </c>
      <c r="B28" s="13" t="s">
        <v>908</v>
      </c>
      <c r="C28" s="13" t="s">
        <v>292</v>
      </c>
      <c r="D28" s="140" t="s">
        <v>586</v>
      </c>
      <c r="E28" s="141"/>
      <c r="F28" s="13" t="s">
        <v>876</v>
      </c>
      <c r="G28" s="80">
        <v>91.882000000000005</v>
      </c>
      <c r="H28" s="60">
        <v>0</v>
      </c>
      <c r="I28" s="6"/>
    </row>
    <row r="29" spans="1:9" ht="12.2" customHeight="1" x14ac:dyDescent="0.2">
      <c r="A29" s="6"/>
      <c r="D29" s="52" t="s">
        <v>968</v>
      </c>
      <c r="E29" s="168"/>
      <c r="F29" s="169"/>
      <c r="G29" s="55">
        <v>49.9</v>
      </c>
      <c r="H29" s="61"/>
      <c r="I29" s="6"/>
    </row>
    <row r="30" spans="1:9" ht="12.2" customHeight="1" x14ac:dyDescent="0.2">
      <c r="A30" s="4"/>
      <c r="B30" s="13"/>
      <c r="C30" s="13"/>
      <c r="D30" s="52" t="s">
        <v>969</v>
      </c>
      <c r="E30" s="168"/>
      <c r="F30" s="168"/>
      <c r="G30" s="82">
        <v>41.981999999999999</v>
      </c>
      <c r="H30" s="30"/>
      <c r="I30" s="6"/>
    </row>
    <row r="31" spans="1:9" x14ac:dyDescent="0.2">
      <c r="A31" s="49"/>
      <c r="B31" s="12"/>
      <c r="C31" s="12" t="s">
        <v>67</v>
      </c>
      <c r="D31" s="146" t="s">
        <v>587</v>
      </c>
      <c r="E31" s="147"/>
      <c r="F31" s="12"/>
      <c r="G31" s="81"/>
      <c r="H31" s="29"/>
      <c r="I31" s="6"/>
    </row>
    <row r="32" spans="1:9" x14ac:dyDescent="0.2">
      <c r="A32" s="4" t="s">
        <v>15</v>
      </c>
      <c r="B32" s="13" t="s">
        <v>908</v>
      </c>
      <c r="C32" s="13" t="s">
        <v>293</v>
      </c>
      <c r="D32" s="140" t="s">
        <v>588</v>
      </c>
      <c r="E32" s="141"/>
      <c r="F32" s="13" t="s">
        <v>876</v>
      </c>
      <c r="G32" s="80">
        <v>167.35</v>
      </c>
      <c r="H32" s="60">
        <v>0</v>
      </c>
      <c r="I32" s="6"/>
    </row>
    <row r="33" spans="1:9" ht="12.2" customHeight="1" x14ac:dyDescent="0.2">
      <c r="A33" s="6"/>
      <c r="D33" s="52" t="s">
        <v>970</v>
      </c>
      <c r="E33" s="168"/>
      <c r="F33" s="169"/>
      <c r="G33" s="55">
        <v>167.35</v>
      </c>
      <c r="H33" s="61"/>
      <c r="I33" s="6"/>
    </row>
    <row r="34" spans="1:9" x14ac:dyDescent="0.2">
      <c r="A34" s="4" t="s">
        <v>16</v>
      </c>
      <c r="B34" s="13" t="s">
        <v>908</v>
      </c>
      <c r="C34" s="13" t="s">
        <v>294</v>
      </c>
      <c r="D34" s="140" t="s">
        <v>589</v>
      </c>
      <c r="E34" s="141"/>
      <c r="F34" s="13" t="s">
        <v>876</v>
      </c>
      <c r="G34" s="80">
        <v>356.09100000000001</v>
      </c>
      <c r="H34" s="60">
        <v>0</v>
      </c>
      <c r="I34" s="6"/>
    </row>
    <row r="35" spans="1:9" ht="12.2" customHeight="1" x14ac:dyDescent="0.2">
      <c r="A35" s="6"/>
      <c r="D35" s="52" t="s">
        <v>971</v>
      </c>
      <c r="E35" s="168"/>
      <c r="F35" s="169"/>
      <c r="G35" s="55">
        <v>356.09100000000001</v>
      </c>
      <c r="H35" s="61"/>
      <c r="I35" s="6"/>
    </row>
    <row r="36" spans="1:9" x14ac:dyDescent="0.2">
      <c r="A36" s="4" t="s">
        <v>17</v>
      </c>
      <c r="B36" s="13" t="s">
        <v>908</v>
      </c>
      <c r="C36" s="13" t="s">
        <v>295</v>
      </c>
      <c r="D36" s="140" t="s">
        <v>590</v>
      </c>
      <c r="E36" s="141"/>
      <c r="F36" s="13" t="s">
        <v>876</v>
      </c>
      <c r="G36" s="80">
        <v>5.25</v>
      </c>
      <c r="H36" s="60">
        <v>0</v>
      </c>
      <c r="I36" s="6"/>
    </row>
    <row r="37" spans="1:9" ht="12.2" customHeight="1" x14ac:dyDescent="0.2">
      <c r="A37" s="6"/>
      <c r="D37" s="52" t="s">
        <v>972</v>
      </c>
      <c r="E37" s="168"/>
      <c r="F37" s="169"/>
      <c r="G37" s="55">
        <v>5.25</v>
      </c>
      <c r="H37" s="61"/>
      <c r="I37" s="6"/>
    </row>
    <row r="38" spans="1:9" x14ac:dyDescent="0.2">
      <c r="A38" s="49"/>
      <c r="B38" s="12"/>
      <c r="C38" s="12" t="s">
        <v>70</v>
      </c>
      <c r="D38" s="146" t="s">
        <v>591</v>
      </c>
      <c r="E38" s="147"/>
      <c r="F38" s="12"/>
      <c r="G38" s="81"/>
      <c r="H38" s="29"/>
      <c r="I38" s="6"/>
    </row>
    <row r="39" spans="1:9" x14ac:dyDescent="0.2">
      <c r="A39" s="4" t="s">
        <v>18</v>
      </c>
      <c r="B39" s="13" t="s">
        <v>908</v>
      </c>
      <c r="C39" s="13" t="s">
        <v>296</v>
      </c>
      <c r="D39" s="140" t="s">
        <v>592</v>
      </c>
      <c r="E39" s="141"/>
      <c r="F39" s="13" t="s">
        <v>877</v>
      </c>
      <c r="G39" s="80">
        <v>1</v>
      </c>
      <c r="H39" s="60">
        <v>0</v>
      </c>
      <c r="I39" s="6"/>
    </row>
    <row r="40" spans="1:9" ht="12.2" customHeight="1" x14ac:dyDescent="0.2">
      <c r="A40" s="6"/>
      <c r="D40" s="52" t="s">
        <v>7</v>
      </c>
      <c r="E40" s="168"/>
      <c r="F40" s="169"/>
      <c r="G40" s="55">
        <v>1</v>
      </c>
      <c r="H40" s="61"/>
      <c r="I40" s="6"/>
    </row>
    <row r="41" spans="1:9" x14ac:dyDescent="0.2">
      <c r="A41" s="4" t="s">
        <v>19</v>
      </c>
      <c r="B41" s="13" t="s">
        <v>908</v>
      </c>
      <c r="C41" s="13" t="s">
        <v>297</v>
      </c>
      <c r="D41" s="140" t="s">
        <v>593</v>
      </c>
      <c r="E41" s="141"/>
      <c r="F41" s="13" t="s">
        <v>877</v>
      </c>
      <c r="G41" s="80">
        <v>1</v>
      </c>
      <c r="H41" s="60">
        <v>0</v>
      </c>
      <c r="I41" s="6"/>
    </row>
    <row r="42" spans="1:9" ht="12.2" customHeight="1" x14ac:dyDescent="0.2">
      <c r="A42" s="6"/>
      <c r="D42" s="52" t="s">
        <v>7</v>
      </c>
      <c r="E42" s="168"/>
      <c r="F42" s="169"/>
      <c r="G42" s="55">
        <v>1</v>
      </c>
      <c r="H42" s="61"/>
      <c r="I42" s="6"/>
    </row>
    <row r="43" spans="1:9" x14ac:dyDescent="0.2">
      <c r="A43" s="49"/>
      <c r="B43" s="12"/>
      <c r="C43" s="12" t="s">
        <v>96</v>
      </c>
      <c r="D43" s="146" t="s">
        <v>594</v>
      </c>
      <c r="E43" s="147"/>
      <c r="F43" s="12"/>
      <c r="G43" s="81"/>
      <c r="H43" s="29"/>
      <c r="I43" s="6"/>
    </row>
    <row r="44" spans="1:9" x14ac:dyDescent="0.2">
      <c r="A44" s="4" t="s">
        <v>20</v>
      </c>
      <c r="B44" s="13" t="s">
        <v>908</v>
      </c>
      <c r="C44" s="13" t="s">
        <v>298</v>
      </c>
      <c r="D44" s="140" t="s">
        <v>595</v>
      </c>
      <c r="E44" s="141"/>
      <c r="F44" s="13" t="s">
        <v>878</v>
      </c>
      <c r="G44" s="80">
        <v>50</v>
      </c>
      <c r="H44" s="60">
        <v>0</v>
      </c>
      <c r="I44" s="6"/>
    </row>
    <row r="45" spans="1:9" ht="12.2" customHeight="1" x14ac:dyDescent="0.2">
      <c r="A45" s="6"/>
      <c r="D45" s="52" t="s">
        <v>56</v>
      </c>
      <c r="E45" s="168"/>
      <c r="F45" s="169"/>
      <c r="G45" s="55">
        <v>50</v>
      </c>
      <c r="H45" s="61"/>
      <c r="I45" s="6"/>
    </row>
    <row r="46" spans="1:9" x14ac:dyDescent="0.2">
      <c r="A46" s="49"/>
      <c r="B46" s="12"/>
      <c r="C46" s="12" t="s">
        <v>100</v>
      </c>
      <c r="D46" s="146" t="s">
        <v>596</v>
      </c>
      <c r="E46" s="147"/>
      <c r="F46" s="12"/>
      <c r="G46" s="81"/>
      <c r="H46" s="29"/>
      <c r="I46" s="6"/>
    </row>
    <row r="47" spans="1:9" x14ac:dyDescent="0.2">
      <c r="A47" s="4" t="s">
        <v>21</v>
      </c>
      <c r="B47" s="13" t="s">
        <v>908</v>
      </c>
      <c r="C47" s="13" t="s">
        <v>299</v>
      </c>
      <c r="D47" s="140" t="s">
        <v>597</v>
      </c>
      <c r="E47" s="141"/>
      <c r="F47" s="13" t="s">
        <v>876</v>
      </c>
      <c r="G47" s="80">
        <v>119.437</v>
      </c>
      <c r="H47" s="60">
        <v>0</v>
      </c>
      <c r="I47" s="6"/>
    </row>
    <row r="48" spans="1:9" ht="12.2" customHeight="1" x14ac:dyDescent="0.2">
      <c r="A48" s="6"/>
      <c r="D48" s="52" t="s">
        <v>973</v>
      </c>
      <c r="E48" s="168"/>
      <c r="F48" s="169"/>
      <c r="G48" s="55">
        <v>119.437</v>
      </c>
      <c r="H48" s="61"/>
      <c r="I48" s="6"/>
    </row>
    <row r="49" spans="1:9" x14ac:dyDescent="0.2">
      <c r="A49" s="49"/>
      <c r="B49" s="12"/>
      <c r="C49" s="12" t="s">
        <v>101</v>
      </c>
      <c r="D49" s="146" t="s">
        <v>598</v>
      </c>
      <c r="E49" s="147"/>
      <c r="F49" s="12"/>
      <c r="G49" s="81"/>
      <c r="H49" s="29"/>
      <c r="I49" s="6"/>
    </row>
    <row r="50" spans="1:9" x14ac:dyDescent="0.2">
      <c r="A50" s="4" t="s">
        <v>22</v>
      </c>
      <c r="B50" s="13" t="s">
        <v>908</v>
      </c>
      <c r="C50" s="13" t="s">
        <v>300</v>
      </c>
      <c r="D50" s="140" t="s">
        <v>599</v>
      </c>
      <c r="E50" s="141"/>
      <c r="F50" s="13" t="s">
        <v>876</v>
      </c>
      <c r="G50" s="80">
        <v>167.35</v>
      </c>
      <c r="H50" s="60">
        <v>0</v>
      </c>
      <c r="I50" s="6"/>
    </row>
    <row r="51" spans="1:9" ht="12.2" customHeight="1" x14ac:dyDescent="0.2">
      <c r="A51" s="6"/>
      <c r="D51" s="52" t="s">
        <v>970</v>
      </c>
      <c r="E51" s="168"/>
      <c r="F51" s="169"/>
      <c r="G51" s="55">
        <v>167.35</v>
      </c>
      <c r="H51" s="61"/>
      <c r="I51" s="6"/>
    </row>
    <row r="52" spans="1:9" x14ac:dyDescent="0.2">
      <c r="A52" s="49"/>
      <c r="B52" s="12"/>
      <c r="C52" s="12" t="s">
        <v>102</v>
      </c>
      <c r="D52" s="146" t="s">
        <v>600</v>
      </c>
      <c r="E52" s="147"/>
      <c r="F52" s="12"/>
      <c r="G52" s="81"/>
      <c r="H52" s="29"/>
      <c r="I52" s="6"/>
    </row>
    <row r="53" spans="1:9" x14ac:dyDescent="0.2">
      <c r="A53" s="4" t="s">
        <v>23</v>
      </c>
      <c r="B53" s="13" t="s">
        <v>908</v>
      </c>
      <c r="C53" s="13" t="s">
        <v>301</v>
      </c>
      <c r="D53" s="140" t="s">
        <v>601</v>
      </c>
      <c r="E53" s="141"/>
      <c r="F53" s="13" t="s">
        <v>876</v>
      </c>
      <c r="G53" s="80">
        <v>33.470999999999997</v>
      </c>
      <c r="H53" s="60">
        <v>0</v>
      </c>
      <c r="I53" s="6"/>
    </row>
    <row r="54" spans="1:9" ht="12.2" customHeight="1" x14ac:dyDescent="0.2">
      <c r="A54" s="6"/>
      <c r="D54" s="52" t="s">
        <v>974</v>
      </c>
      <c r="E54" s="168"/>
      <c r="F54" s="169"/>
      <c r="G54" s="55">
        <v>33.470999999999997</v>
      </c>
      <c r="H54" s="61"/>
      <c r="I54" s="6"/>
    </row>
    <row r="55" spans="1:9" x14ac:dyDescent="0.2">
      <c r="A55" s="4" t="s">
        <v>24</v>
      </c>
      <c r="B55" s="13" t="s">
        <v>908</v>
      </c>
      <c r="C55" s="13" t="s">
        <v>302</v>
      </c>
      <c r="D55" s="140" t="s">
        <v>602</v>
      </c>
      <c r="E55" s="141"/>
      <c r="F55" s="13" t="s">
        <v>876</v>
      </c>
      <c r="G55" s="80">
        <v>0.97</v>
      </c>
      <c r="H55" s="60">
        <v>0</v>
      </c>
      <c r="I55" s="6"/>
    </row>
    <row r="56" spans="1:9" ht="12.2" customHeight="1" x14ac:dyDescent="0.2">
      <c r="A56" s="6"/>
      <c r="D56" s="52" t="s">
        <v>975</v>
      </c>
      <c r="E56" s="168"/>
      <c r="F56" s="169"/>
      <c r="G56" s="55">
        <v>0.97</v>
      </c>
      <c r="H56" s="61"/>
      <c r="I56" s="6"/>
    </row>
    <row r="57" spans="1:9" x14ac:dyDescent="0.2">
      <c r="A57" s="4" t="s">
        <v>25</v>
      </c>
      <c r="B57" s="13" t="s">
        <v>908</v>
      </c>
      <c r="C57" s="13" t="s">
        <v>303</v>
      </c>
      <c r="D57" s="140" t="s">
        <v>603</v>
      </c>
      <c r="E57" s="141"/>
      <c r="F57" s="13" t="s">
        <v>876</v>
      </c>
      <c r="G57" s="80">
        <v>33.470999999999997</v>
      </c>
      <c r="H57" s="60">
        <v>0</v>
      </c>
      <c r="I57" s="6"/>
    </row>
    <row r="58" spans="1:9" ht="12.2" customHeight="1" x14ac:dyDescent="0.2">
      <c r="A58" s="6"/>
      <c r="D58" s="52" t="s">
        <v>974</v>
      </c>
      <c r="E58" s="168"/>
      <c r="F58" s="169"/>
      <c r="G58" s="55">
        <v>33.470999999999997</v>
      </c>
      <c r="H58" s="61"/>
      <c r="I58" s="6"/>
    </row>
    <row r="59" spans="1:9" x14ac:dyDescent="0.2">
      <c r="A59" s="4" t="s">
        <v>26</v>
      </c>
      <c r="B59" s="13" t="s">
        <v>908</v>
      </c>
      <c r="C59" s="13" t="s">
        <v>304</v>
      </c>
      <c r="D59" s="140" t="s">
        <v>604</v>
      </c>
      <c r="E59" s="141"/>
      <c r="F59" s="13" t="s">
        <v>876</v>
      </c>
      <c r="G59" s="80">
        <v>41.981999999999999</v>
      </c>
      <c r="H59" s="60">
        <v>0</v>
      </c>
      <c r="I59" s="6"/>
    </row>
    <row r="60" spans="1:9" ht="12.2" customHeight="1" x14ac:dyDescent="0.2">
      <c r="A60" s="6"/>
      <c r="D60" s="52" t="s">
        <v>969</v>
      </c>
      <c r="E60" s="168"/>
      <c r="F60" s="169"/>
      <c r="G60" s="55">
        <v>41.981999999999999</v>
      </c>
      <c r="H60" s="61"/>
      <c r="I60" s="6"/>
    </row>
    <row r="61" spans="1:9" x14ac:dyDescent="0.2">
      <c r="A61" s="4" t="s">
        <v>27</v>
      </c>
      <c r="B61" s="13" t="s">
        <v>908</v>
      </c>
      <c r="C61" s="13" t="s">
        <v>304</v>
      </c>
      <c r="D61" s="140" t="s">
        <v>605</v>
      </c>
      <c r="E61" s="141"/>
      <c r="F61" s="13" t="s">
        <v>876</v>
      </c>
      <c r="G61" s="80">
        <v>49.9</v>
      </c>
      <c r="H61" s="60">
        <v>0</v>
      </c>
      <c r="I61" s="6"/>
    </row>
    <row r="62" spans="1:9" ht="12.2" customHeight="1" x14ac:dyDescent="0.2">
      <c r="A62" s="6"/>
      <c r="D62" s="52" t="s">
        <v>968</v>
      </c>
      <c r="E62" s="168"/>
      <c r="F62" s="169"/>
      <c r="G62" s="55">
        <v>49.9</v>
      </c>
      <c r="H62" s="61"/>
      <c r="I62" s="6"/>
    </row>
    <row r="63" spans="1:9" x14ac:dyDescent="0.2">
      <c r="A63" s="4" t="s">
        <v>28</v>
      </c>
      <c r="B63" s="13" t="s">
        <v>908</v>
      </c>
      <c r="C63" s="13" t="s">
        <v>305</v>
      </c>
      <c r="D63" s="140" t="s">
        <v>606</v>
      </c>
      <c r="E63" s="141"/>
      <c r="F63" s="13" t="s">
        <v>876</v>
      </c>
      <c r="G63" s="80">
        <v>57.651000000000003</v>
      </c>
      <c r="H63" s="60">
        <v>0</v>
      </c>
      <c r="I63" s="6"/>
    </row>
    <row r="64" spans="1:9" ht="12.2" customHeight="1" x14ac:dyDescent="0.2">
      <c r="A64" s="6"/>
      <c r="D64" s="52" t="s">
        <v>976</v>
      </c>
      <c r="E64" s="168"/>
      <c r="F64" s="169"/>
      <c r="G64" s="55">
        <v>4.47</v>
      </c>
      <c r="H64" s="61"/>
      <c r="I64" s="6"/>
    </row>
    <row r="65" spans="1:9" ht="12.2" customHeight="1" x14ac:dyDescent="0.2">
      <c r="A65" s="4"/>
      <c r="B65" s="13"/>
      <c r="C65" s="13"/>
      <c r="D65" s="52" t="s">
        <v>977</v>
      </c>
      <c r="E65" s="168"/>
      <c r="F65" s="168"/>
      <c r="G65" s="82">
        <v>53.180999999999997</v>
      </c>
      <c r="H65" s="30"/>
      <c r="I65" s="6"/>
    </row>
    <row r="66" spans="1:9" x14ac:dyDescent="0.2">
      <c r="A66" s="4" t="s">
        <v>29</v>
      </c>
      <c r="B66" s="13" t="s">
        <v>908</v>
      </c>
      <c r="C66" s="13" t="s">
        <v>306</v>
      </c>
      <c r="D66" s="140" t="s">
        <v>607</v>
      </c>
      <c r="E66" s="141"/>
      <c r="F66" s="13" t="s">
        <v>876</v>
      </c>
      <c r="G66" s="80">
        <v>4.47</v>
      </c>
      <c r="H66" s="60">
        <v>0</v>
      </c>
      <c r="I66" s="6"/>
    </row>
    <row r="67" spans="1:9" ht="12.2" customHeight="1" x14ac:dyDescent="0.2">
      <c r="A67" s="6"/>
      <c r="D67" s="52" t="s">
        <v>976</v>
      </c>
      <c r="E67" s="168"/>
      <c r="F67" s="169"/>
      <c r="G67" s="55">
        <v>4.47</v>
      </c>
      <c r="H67" s="61"/>
      <c r="I67" s="6"/>
    </row>
    <row r="68" spans="1:9" x14ac:dyDescent="0.2">
      <c r="A68" s="4" t="s">
        <v>30</v>
      </c>
      <c r="B68" s="13" t="s">
        <v>908</v>
      </c>
      <c r="C68" s="13" t="s">
        <v>307</v>
      </c>
      <c r="D68" s="140" t="s">
        <v>608</v>
      </c>
      <c r="E68" s="141"/>
      <c r="F68" s="13" t="s">
        <v>876</v>
      </c>
      <c r="G68" s="80">
        <v>99.49</v>
      </c>
      <c r="H68" s="60">
        <v>0</v>
      </c>
      <c r="I68" s="6"/>
    </row>
    <row r="69" spans="1:9" ht="12.2" customHeight="1" x14ac:dyDescent="0.2">
      <c r="A69" s="6"/>
      <c r="D69" s="52" t="s">
        <v>978</v>
      </c>
      <c r="E69" s="168"/>
      <c r="F69" s="169"/>
      <c r="G69" s="55">
        <v>92.67</v>
      </c>
      <c r="H69" s="61"/>
      <c r="I69" s="6"/>
    </row>
    <row r="70" spans="1:9" ht="12.2" customHeight="1" x14ac:dyDescent="0.2">
      <c r="A70" s="4"/>
      <c r="B70" s="13"/>
      <c r="C70" s="13"/>
      <c r="D70" s="52" t="s">
        <v>979</v>
      </c>
      <c r="E70" s="168"/>
      <c r="F70" s="168"/>
      <c r="G70" s="82">
        <v>6.82</v>
      </c>
      <c r="H70" s="30"/>
      <c r="I70" s="6"/>
    </row>
    <row r="71" spans="1:9" x14ac:dyDescent="0.2">
      <c r="A71" s="4" t="s">
        <v>31</v>
      </c>
      <c r="B71" s="13" t="s">
        <v>908</v>
      </c>
      <c r="C71" s="13" t="s">
        <v>308</v>
      </c>
      <c r="D71" s="140" t="s">
        <v>609</v>
      </c>
      <c r="E71" s="141"/>
      <c r="F71" s="13" t="s">
        <v>879</v>
      </c>
      <c r="G71" s="80">
        <v>6.55</v>
      </c>
      <c r="H71" s="60">
        <v>0</v>
      </c>
      <c r="I71" s="6"/>
    </row>
    <row r="72" spans="1:9" ht="12.2" customHeight="1" x14ac:dyDescent="0.2">
      <c r="A72" s="6"/>
      <c r="D72" s="52" t="s">
        <v>980</v>
      </c>
      <c r="E72" s="168"/>
      <c r="F72" s="169"/>
      <c r="G72" s="55">
        <v>6.55</v>
      </c>
      <c r="H72" s="61"/>
      <c r="I72" s="6"/>
    </row>
    <row r="73" spans="1:9" x14ac:dyDescent="0.2">
      <c r="A73" s="4" t="s">
        <v>32</v>
      </c>
      <c r="B73" s="13" t="s">
        <v>908</v>
      </c>
      <c r="C73" s="13" t="s">
        <v>309</v>
      </c>
      <c r="D73" s="140" t="s">
        <v>610</v>
      </c>
      <c r="E73" s="141"/>
      <c r="F73" s="13" t="s">
        <v>877</v>
      </c>
      <c r="G73" s="80">
        <v>2</v>
      </c>
      <c r="H73" s="60">
        <v>0</v>
      </c>
      <c r="I73" s="6"/>
    </row>
    <row r="74" spans="1:9" ht="12.2" customHeight="1" x14ac:dyDescent="0.2">
      <c r="A74" s="6"/>
      <c r="D74" s="52" t="s">
        <v>981</v>
      </c>
      <c r="E74" s="168"/>
      <c r="F74" s="169"/>
      <c r="G74" s="55">
        <v>2</v>
      </c>
      <c r="H74" s="61"/>
      <c r="I74" s="6"/>
    </row>
    <row r="75" spans="1:9" x14ac:dyDescent="0.2">
      <c r="A75" s="4" t="s">
        <v>33</v>
      </c>
      <c r="B75" s="13" t="s">
        <v>908</v>
      </c>
      <c r="C75" s="13" t="s">
        <v>310</v>
      </c>
      <c r="D75" s="140" t="s">
        <v>611</v>
      </c>
      <c r="E75" s="141"/>
      <c r="F75" s="13" t="s">
        <v>876</v>
      </c>
      <c r="G75" s="80">
        <v>4.47</v>
      </c>
      <c r="H75" s="60">
        <v>0</v>
      </c>
      <c r="I75" s="6"/>
    </row>
    <row r="76" spans="1:9" ht="12.2" customHeight="1" x14ac:dyDescent="0.2">
      <c r="A76" s="6"/>
      <c r="D76" s="52" t="s">
        <v>976</v>
      </c>
      <c r="E76" s="168"/>
      <c r="F76" s="169"/>
      <c r="G76" s="55">
        <v>4.47</v>
      </c>
      <c r="H76" s="61"/>
      <c r="I76" s="6"/>
    </row>
    <row r="77" spans="1:9" x14ac:dyDescent="0.2">
      <c r="A77" s="4" t="s">
        <v>34</v>
      </c>
      <c r="B77" s="13" t="s">
        <v>908</v>
      </c>
      <c r="C77" s="13" t="s">
        <v>311</v>
      </c>
      <c r="D77" s="140" t="s">
        <v>612</v>
      </c>
      <c r="E77" s="141"/>
      <c r="F77" s="13" t="s">
        <v>877</v>
      </c>
      <c r="G77" s="80">
        <v>1</v>
      </c>
      <c r="H77" s="60">
        <v>0</v>
      </c>
      <c r="I77" s="6"/>
    </row>
    <row r="78" spans="1:9" ht="12.2" customHeight="1" x14ac:dyDescent="0.2">
      <c r="A78" s="6"/>
      <c r="D78" s="52" t="s">
        <v>7</v>
      </c>
      <c r="E78" s="168"/>
      <c r="F78" s="169"/>
      <c r="G78" s="55">
        <v>1</v>
      </c>
      <c r="H78" s="61"/>
      <c r="I78" s="6"/>
    </row>
    <row r="79" spans="1:9" x14ac:dyDescent="0.2">
      <c r="A79" s="4" t="s">
        <v>35</v>
      </c>
      <c r="B79" s="13" t="s">
        <v>908</v>
      </c>
      <c r="C79" s="13" t="s">
        <v>312</v>
      </c>
      <c r="D79" s="140" t="s">
        <v>613</v>
      </c>
      <c r="E79" s="141"/>
      <c r="F79" s="13" t="s">
        <v>877</v>
      </c>
      <c r="G79" s="80">
        <v>1</v>
      </c>
      <c r="H79" s="60">
        <v>0</v>
      </c>
      <c r="I79" s="6"/>
    </row>
    <row r="80" spans="1:9" ht="12.2" customHeight="1" x14ac:dyDescent="0.2">
      <c r="A80" s="6"/>
      <c r="D80" s="52" t="s">
        <v>7</v>
      </c>
      <c r="E80" s="168"/>
      <c r="F80" s="169"/>
      <c r="G80" s="55">
        <v>1</v>
      </c>
      <c r="H80" s="61"/>
      <c r="I80" s="6"/>
    </row>
    <row r="81" spans="1:9" x14ac:dyDescent="0.2">
      <c r="A81" s="4" t="s">
        <v>36</v>
      </c>
      <c r="B81" s="13" t="s">
        <v>908</v>
      </c>
      <c r="C81" s="13" t="s">
        <v>313</v>
      </c>
      <c r="D81" s="140" t="s">
        <v>614</v>
      </c>
      <c r="E81" s="141"/>
      <c r="F81" s="13" t="s">
        <v>876</v>
      </c>
      <c r="G81" s="80">
        <v>3.8380000000000001</v>
      </c>
      <c r="H81" s="60">
        <v>0</v>
      </c>
      <c r="I81" s="6"/>
    </row>
    <row r="82" spans="1:9" ht="12.2" customHeight="1" x14ac:dyDescent="0.2">
      <c r="A82" s="6"/>
      <c r="D82" s="52" t="s">
        <v>982</v>
      </c>
      <c r="E82" s="168"/>
      <c r="F82" s="169"/>
      <c r="G82" s="55">
        <v>3.8380000000000001</v>
      </c>
      <c r="H82" s="61"/>
      <c r="I82" s="6"/>
    </row>
    <row r="83" spans="1:9" x14ac:dyDescent="0.2">
      <c r="A83" s="4" t="s">
        <v>37</v>
      </c>
      <c r="B83" s="13" t="s">
        <v>908</v>
      </c>
      <c r="C83" s="13" t="s">
        <v>314</v>
      </c>
      <c r="D83" s="140" t="s">
        <v>615</v>
      </c>
      <c r="E83" s="141"/>
      <c r="F83" s="13" t="s">
        <v>876</v>
      </c>
      <c r="G83" s="80">
        <v>2.31</v>
      </c>
      <c r="H83" s="60">
        <v>0</v>
      </c>
      <c r="I83" s="6"/>
    </row>
    <row r="84" spans="1:9" ht="12.2" customHeight="1" x14ac:dyDescent="0.2">
      <c r="A84" s="6"/>
      <c r="D84" s="52" t="s">
        <v>983</v>
      </c>
      <c r="E84" s="168"/>
      <c r="F84" s="169"/>
      <c r="G84" s="55">
        <v>2.31</v>
      </c>
      <c r="H84" s="61"/>
      <c r="I84" s="6"/>
    </row>
    <row r="85" spans="1:9" x14ac:dyDescent="0.2">
      <c r="A85" s="4" t="s">
        <v>38</v>
      </c>
      <c r="B85" s="13" t="s">
        <v>908</v>
      </c>
      <c r="C85" s="13" t="s">
        <v>315</v>
      </c>
      <c r="D85" s="140" t="s">
        <v>616</v>
      </c>
      <c r="E85" s="141"/>
      <c r="F85" s="13" t="s">
        <v>876</v>
      </c>
      <c r="G85" s="80">
        <v>12.25</v>
      </c>
      <c r="H85" s="60">
        <v>0</v>
      </c>
      <c r="I85" s="6"/>
    </row>
    <row r="86" spans="1:9" ht="12.2" customHeight="1" x14ac:dyDescent="0.2">
      <c r="A86" s="6"/>
      <c r="D86" s="52" t="s">
        <v>984</v>
      </c>
      <c r="E86" s="168"/>
      <c r="F86" s="169"/>
      <c r="G86" s="55">
        <v>12.25</v>
      </c>
      <c r="H86" s="61"/>
      <c r="I86" s="6"/>
    </row>
    <row r="87" spans="1:9" x14ac:dyDescent="0.2">
      <c r="A87" s="4" t="s">
        <v>39</v>
      </c>
      <c r="B87" s="13" t="s">
        <v>908</v>
      </c>
      <c r="C87" s="13" t="s">
        <v>316</v>
      </c>
      <c r="D87" s="140" t="s">
        <v>617</v>
      </c>
      <c r="E87" s="141"/>
      <c r="F87" s="13" t="s">
        <v>879</v>
      </c>
      <c r="G87" s="80">
        <v>7</v>
      </c>
      <c r="H87" s="60">
        <v>0</v>
      </c>
      <c r="I87" s="6"/>
    </row>
    <row r="88" spans="1:9" ht="12.2" customHeight="1" x14ac:dyDescent="0.2">
      <c r="A88" s="6"/>
      <c r="D88" s="52" t="s">
        <v>985</v>
      </c>
      <c r="E88" s="168"/>
      <c r="F88" s="169"/>
      <c r="G88" s="55">
        <v>7</v>
      </c>
      <c r="H88" s="61"/>
      <c r="I88" s="6"/>
    </row>
    <row r="89" spans="1:9" x14ac:dyDescent="0.2">
      <c r="A89" s="49"/>
      <c r="B89" s="12"/>
      <c r="C89" s="12" t="s">
        <v>103</v>
      </c>
      <c r="D89" s="146" t="s">
        <v>618</v>
      </c>
      <c r="E89" s="147"/>
      <c r="F89" s="12"/>
      <c r="G89" s="81"/>
      <c r="H89" s="29"/>
      <c r="I89" s="6"/>
    </row>
    <row r="90" spans="1:9" x14ac:dyDescent="0.2">
      <c r="A90" s="4" t="s">
        <v>40</v>
      </c>
      <c r="B90" s="13" t="s">
        <v>908</v>
      </c>
      <c r="C90" s="13" t="s">
        <v>317</v>
      </c>
      <c r="D90" s="140" t="s">
        <v>619</v>
      </c>
      <c r="E90" s="141"/>
      <c r="F90" s="13" t="s">
        <v>876</v>
      </c>
      <c r="G90" s="80">
        <v>106.827</v>
      </c>
      <c r="H90" s="60">
        <v>0</v>
      </c>
      <c r="I90" s="6"/>
    </row>
    <row r="91" spans="1:9" ht="12.2" customHeight="1" x14ac:dyDescent="0.2">
      <c r="A91" s="6"/>
      <c r="D91" s="52" t="s">
        <v>986</v>
      </c>
      <c r="E91" s="168"/>
      <c r="F91" s="169"/>
      <c r="G91" s="55">
        <v>106.827</v>
      </c>
      <c r="H91" s="61"/>
      <c r="I91" s="6"/>
    </row>
    <row r="92" spans="1:9" x14ac:dyDescent="0.2">
      <c r="A92" s="4" t="s">
        <v>41</v>
      </c>
      <c r="B92" s="13" t="s">
        <v>908</v>
      </c>
      <c r="C92" s="13" t="s">
        <v>318</v>
      </c>
      <c r="D92" s="140" t="s">
        <v>620</v>
      </c>
      <c r="E92" s="141"/>
      <c r="F92" s="13" t="s">
        <v>876</v>
      </c>
      <c r="G92" s="80">
        <v>53.180999999999997</v>
      </c>
      <c r="H92" s="60">
        <v>0</v>
      </c>
      <c r="I92" s="6"/>
    </row>
    <row r="93" spans="1:9" ht="12.2" customHeight="1" x14ac:dyDescent="0.2">
      <c r="A93" s="6"/>
      <c r="D93" s="52" t="s">
        <v>977</v>
      </c>
      <c r="E93" s="168"/>
      <c r="F93" s="169"/>
      <c r="G93" s="55">
        <v>53.180999999999997</v>
      </c>
      <c r="H93" s="61"/>
      <c r="I93" s="6"/>
    </row>
    <row r="94" spans="1:9" x14ac:dyDescent="0.2">
      <c r="A94" s="4" t="s">
        <v>42</v>
      </c>
      <c r="B94" s="13" t="s">
        <v>908</v>
      </c>
      <c r="C94" s="13" t="s">
        <v>319</v>
      </c>
      <c r="D94" s="140" t="s">
        <v>621</v>
      </c>
      <c r="E94" s="141"/>
      <c r="F94" s="13" t="s">
        <v>876</v>
      </c>
      <c r="G94" s="80">
        <v>53.180999999999997</v>
      </c>
      <c r="H94" s="60">
        <v>0</v>
      </c>
      <c r="I94" s="6"/>
    </row>
    <row r="95" spans="1:9" ht="12.2" customHeight="1" x14ac:dyDescent="0.2">
      <c r="A95" s="6"/>
      <c r="D95" s="52" t="s">
        <v>987</v>
      </c>
      <c r="E95" s="168"/>
      <c r="F95" s="169"/>
      <c r="G95" s="55">
        <v>37.005000000000003</v>
      </c>
      <c r="H95" s="61"/>
      <c r="I95" s="6"/>
    </row>
    <row r="96" spans="1:9" ht="12.2" customHeight="1" x14ac:dyDescent="0.2">
      <c r="A96" s="4"/>
      <c r="B96" s="13"/>
      <c r="C96" s="13"/>
      <c r="D96" s="52" t="s">
        <v>988</v>
      </c>
      <c r="E96" s="168"/>
      <c r="F96" s="168"/>
      <c r="G96" s="82">
        <v>4.42</v>
      </c>
      <c r="H96" s="30"/>
      <c r="I96" s="6"/>
    </row>
    <row r="97" spans="1:9" ht="12.2" customHeight="1" x14ac:dyDescent="0.2">
      <c r="A97" s="4"/>
      <c r="B97" s="13"/>
      <c r="C97" s="13"/>
      <c r="D97" s="52" t="s">
        <v>989</v>
      </c>
      <c r="E97" s="168"/>
      <c r="F97" s="168"/>
      <c r="G97" s="82">
        <v>3.88</v>
      </c>
      <c r="H97" s="30"/>
      <c r="I97" s="6"/>
    </row>
    <row r="98" spans="1:9" ht="12.2" customHeight="1" x14ac:dyDescent="0.2">
      <c r="A98" s="4"/>
      <c r="B98" s="13"/>
      <c r="C98" s="13"/>
      <c r="D98" s="52" t="s">
        <v>990</v>
      </c>
      <c r="E98" s="168"/>
      <c r="F98" s="168"/>
      <c r="G98" s="82">
        <v>2.5129999999999999</v>
      </c>
      <c r="H98" s="30"/>
      <c r="I98" s="6"/>
    </row>
    <row r="99" spans="1:9" ht="12.2" customHeight="1" x14ac:dyDescent="0.2">
      <c r="A99" s="4"/>
      <c r="B99" s="13"/>
      <c r="C99" s="13"/>
      <c r="D99" s="52" t="s">
        <v>991</v>
      </c>
      <c r="E99" s="168"/>
      <c r="F99" s="168"/>
      <c r="G99" s="82">
        <v>5.3630000000000004</v>
      </c>
      <c r="H99" s="30"/>
      <c r="I99" s="6"/>
    </row>
    <row r="100" spans="1:9" x14ac:dyDescent="0.2">
      <c r="A100" s="4" t="s">
        <v>43</v>
      </c>
      <c r="B100" s="13" t="s">
        <v>908</v>
      </c>
      <c r="C100" s="13" t="s">
        <v>320</v>
      </c>
      <c r="D100" s="140" t="s">
        <v>622</v>
      </c>
      <c r="E100" s="141"/>
      <c r="F100" s="13" t="s">
        <v>880</v>
      </c>
      <c r="G100" s="80">
        <v>10</v>
      </c>
      <c r="H100" s="60">
        <v>0</v>
      </c>
      <c r="I100" s="6"/>
    </row>
    <row r="101" spans="1:9" ht="12.2" customHeight="1" x14ac:dyDescent="0.2">
      <c r="A101" s="6"/>
      <c r="D101" s="52" t="s">
        <v>16</v>
      </c>
      <c r="E101" s="168"/>
      <c r="F101" s="169"/>
      <c r="G101" s="55">
        <v>10</v>
      </c>
      <c r="H101" s="61"/>
      <c r="I101" s="6"/>
    </row>
    <row r="102" spans="1:9" x14ac:dyDescent="0.2">
      <c r="A102" s="49"/>
      <c r="B102" s="12"/>
      <c r="C102" s="12" t="s">
        <v>321</v>
      </c>
      <c r="D102" s="146" t="s">
        <v>623</v>
      </c>
      <c r="E102" s="147"/>
      <c r="F102" s="12"/>
      <c r="G102" s="81"/>
      <c r="H102" s="29"/>
      <c r="I102" s="6"/>
    </row>
    <row r="103" spans="1:9" x14ac:dyDescent="0.2">
      <c r="A103" s="4" t="s">
        <v>44</v>
      </c>
      <c r="B103" s="13" t="s">
        <v>908</v>
      </c>
      <c r="C103" s="13" t="s">
        <v>322</v>
      </c>
      <c r="D103" s="140" t="s">
        <v>624</v>
      </c>
      <c r="E103" s="141"/>
      <c r="F103" s="13" t="s">
        <v>881</v>
      </c>
      <c r="G103" s="80">
        <v>11.958</v>
      </c>
      <c r="H103" s="60">
        <v>0</v>
      </c>
      <c r="I103" s="6"/>
    </row>
    <row r="104" spans="1:9" ht="12.2" customHeight="1" x14ac:dyDescent="0.2">
      <c r="A104" s="6"/>
      <c r="D104" s="52" t="s">
        <v>992</v>
      </c>
      <c r="E104" s="168"/>
      <c r="F104" s="169"/>
      <c r="G104" s="55">
        <v>11.958</v>
      </c>
      <c r="H104" s="61"/>
      <c r="I104" s="6"/>
    </row>
    <row r="105" spans="1:9" x14ac:dyDescent="0.2">
      <c r="A105" s="4" t="s">
        <v>45</v>
      </c>
      <c r="B105" s="13" t="s">
        <v>908</v>
      </c>
      <c r="C105" s="13" t="s">
        <v>323</v>
      </c>
      <c r="D105" s="140" t="s">
        <v>625</v>
      </c>
      <c r="E105" s="141"/>
      <c r="F105" s="13" t="s">
        <v>881</v>
      </c>
      <c r="G105" s="80">
        <v>227.202</v>
      </c>
      <c r="H105" s="60">
        <v>0</v>
      </c>
      <c r="I105" s="6"/>
    </row>
    <row r="106" spans="1:9" ht="12.2" customHeight="1" x14ac:dyDescent="0.2">
      <c r="A106" s="6"/>
      <c r="D106" s="52" t="s">
        <v>993</v>
      </c>
      <c r="E106" s="168"/>
      <c r="F106" s="169"/>
      <c r="G106" s="55">
        <v>227.202</v>
      </c>
      <c r="H106" s="61"/>
      <c r="I106" s="6"/>
    </row>
    <row r="107" spans="1:9" x14ac:dyDescent="0.2">
      <c r="A107" s="4" t="s">
        <v>46</v>
      </c>
      <c r="B107" s="13" t="s">
        <v>908</v>
      </c>
      <c r="C107" s="13" t="s">
        <v>324</v>
      </c>
      <c r="D107" s="140" t="s">
        <v>626</v>
      </c>
      <c r="E107" s="141"/>
      <c r="F107" s="13" t="s">
        <v>881</v>
      </c>
      <c r="G107" s="80">
        <v>11.958</v>
      </c>
      <c r="H107" s="60">
        <v>0</v>
      </c>
      <c r="I107" s="6"/>
    </row>
    <row r="108" spans="1:9" ht="12.2" customHeight="1" x14ac:dyDescent="0.2">
      <c r="A108" s="6"/>
      <c r="D108" s="52" t="s">
        <v>992</v>
      </c>
      <c r="E108" s="168"/>
      <c r="F108" s="169"/>
      <c r="G108" s="55">
        <v>11.958</v>
      </c>
      <c r="H108" s="61"/>
      <c r="I108" s="6"/>
    </row>
    <row r="109" spans="1:9" x14ac:dyDescent="0.2">
      <c r="A109" s="4" t="s">
        <v>47</v>
      </c>
      <c r="B109" s="13" t="s">
        <v>908</v>
      </c>
      <c r="C109" s="13" t="s">
        <v>325</v>
      </c>
      <c r="D109" s="140" t="s">
        <v>627</v>
      </c>
      <c r="E109" s="141"/>
      <c r="F109" s="13" t="s">
        <v>881</v>
      </c>
      <c r="G109" s="80">
        <v>23.916</v>
      </c>
      <c r="H109" s="60">
        <v>0</v>
      </c>
      <c r="I109" s="6"/>
    </row>
    <row r="110" spans="1:9" ht="12.2" customHeight="1" x14ac:dyDescent="0.2">
      <c r="A110" s="6"/>
      <c r="D110" s="52" t="s">
        <v>994</v>
      </c>
      <c r="E110" s="168"/>
      <c r="F110" s="169"/>
      <c r="G110" s="55">
        <v>23.916</v>
      </c>
      <c r="H110" s="61"/>
      <c r="I110" s="6"/>
    </row>
    <row r="111" spans="1:9" x14ac:dyDescent="0.2">
      <c r="A111" s="4" t="s">
        <v>48</v>
      </c>
      <c r="B111" s="13" t="s">
        <v>908</v>
      </c>
      <c r="C111" s="13" t="s">
        <v>326</v>
      </c>
      <c r="D111" s="140" t="s">
        <v>628</v>
      </c>
      <c r="E111" s="141"/>
      <c r="F111" s="13" t="s">
        <v>881</v>
      </c>
      <c r="G111" s="80">
        <v>11.958</v>
      </c>
      <c r="H111" s="60">
        <v>0</v>
      </c>
      <c r="I111" s="6"/>
    </row>
    <row r="112" spans="1:9" ht="12.2" customHeight="1" x14ac:dyDescent="0.2">
      <c r="A112" s="6"/>
      <c r="D112" s="52" t="s">
        <v>992</v>
      </c>
      <c r="E112" s="168"/>
      <c r="F112" s="169"/>
      <c r="G112" s="55">
        <v>11.958</v>
      </c>
      <c r="H112" s="61"/>
      <c r="I112" s="6"/>
    </row>
    <row r="113" spans="1:9" x14ac:dyDescent="0.2">
      <c r="A113" s="4" t="s">
        <v>49</v>
      </c>
      <c r="B113" s="13" t="s">
        <v>908</v>
      </c>
      <c r="C113" s="13" t="s">
        <v>327</v>
      </c>
      <c r="D113" s="140" t="s">
        <v>629</v>
      </c>
      <c r="E113" s="141"/>
      <c r="F113" s="13" t="s">
        <v>881</v>
      </c>
      <c r="G113" s="80">
        <v>11.958</v>
      </c>
      <c r="H113" s="60">
        <v>0</v>
      </c>
      <c r="I113" s="6"/>
    </row>
    <row r="114" spans="1:9" ht="12.2" customHeight="1" x14ac:dyDescent="0.2">
      <c r="A114" s="6"/>
      <c r="D114" s="52" t="s">
        <v>992</v>
      </c>
      <c r="E114" s="168"/>
      <c r="F114" s="169"/>
      <c r="G114" s="55">
        <v>11.958</v>
      </c>
      <c r="H114" s="61"/>
      <c r="I114" s="6"/>
    </row>
    <row r="115" spans="1:9" x14ac:dyDescent="0.2">
      <c r="A115" s="4" t="s">
        <v>50</v>
      </c>
      <c r="B115" s="13" t="s">
        <v>908</v>
      </c>
      <c r="C115" s="13" t="s">
        <v>328</v>
      </c>
      <c r="D115" s="140" t="s">
        <v>630</v>
      </c>
      <c r="E115" s="141"/>
      <c r="F115" s="13" t="s">
        <v>881</v>
      </c>
      <c r="G115" s="80">
        <v>4.8609999999999998</v>
      </c>
      <c r="H115" s="60">
        <v>0</v>
      </c>
      <c r="I115" s="6"/>
    </row>
    <row r="116" spans="1:9" ht="12.2" customHeight="1" x14ac:dyDescent="0.2">
      <c r="A116" s="6"/>
      <c r="D116" s="52" t="s">
        <v>995</v>
      </c>
      <c r="E116" s="168"/>
      <c r="F116" s="169"/>
      <c r="G116" s="55">
        <v>4.8609999999999998</v>
      </c>
      <c r="H116" s="61"/>
      <c r="I116" s="6"/>
    </row>
    <row r="117" spans="1:9" x14ac:dyDescent="0.2">
      <c r="A117" s="4" t="s">
        <v>51</v>
      </c>
      <c r="B117" s="13" t="s">
        <v>908</v>
      </c>
      <c r="C117" s="13" t="s">
        <v>329</v>
      </c>
      <c r="D117" s="140" t="s">
        <v>631</v>
      </c>
      <c r="E117" s="141"/>
      <c r="F117" s="13" t="s">
        <v>881</v>
      </c>
      <c r="G117" s="80">
        <v>1.7150000000000001</v>
      </c>
      <c r="H117" s="60">
        <v>0</v>
      </c>
      <c r="I117" s="6"/>
    </row>
    <row r="118" spans="1:9" ht="12.2" customHeight="1" x14ac:dyDescent="0.2">
      <c r="A118" s="6"/>
      <c r="D118" s="52" t="s">
        <v>996</v>
      </c>
      <c r="E118" s="168"/>
      <c r="F118" s="169"/>
      <c r="G118" s="55">
        <v>1.7150000000000001</v>
      </c>
      <c r="H118" s="61"/>
      <c r="I118" s="6"/>
    </row>
    <row r="119" spans="1:9" x14ac:dyDescent="0.2">
      <c r="A119" s="4" t="s">
        <v>52</v>
      </c>
      <c r="B119" s="13" t="s">
        <v>908</v>
      </c>
      <c r="C119" s="13" t="s">
        <v>330</v>
      </c>
      <c r="D119" s="140" t="s">
        <v>632</v>
      </c>
      <c r="E119" s="141"/>
      <c r="F119" s="13" t="s">
        <v>881</v>
      </c>
      <c r="G119" s="80">
        <v>3.7050000000000001</v>
      </c>
      <c r="H119" s="60">
        <v>0</v>
      </c>
      <c r="I119" s="6"/>
    </row>
    <row r="120" spans="1:9" ht="12.2" customHeight="1" x14ac:dyDescent="0.2">
      <c r="A120" s="6"/>
      <c r="D120" s="52" t="s">
        <v>997</v>
      </c>
      <c r="E120" s="168"/>
      <c r="F120" s="169"/>
      <c r="G120" s="55">
        <v>3.7050000000000001</v>
      </c>
      <c r="H120" s="61"/>
      <c r="I120" s="6"/>
    </row>
    <row r="121" spans="1:9" x14ac:dyDescent="0.2">
      <c r="A121" s="4" t="s">
        <v>53</v>
      </c>
      <c r="B121" s="13" t="s">
        <v>908</v>
      </c>
      <c r="C121" s="13" t="s">
        <v>331</v>
      </c>
      <c r="D121" s="140" t="s">
        <v>633</v>
      </c>
      <c r="E121" s="141"/>
      <c r="F121" s="13" t="s">
        <v>881</v>
      </c>
      <c r="G121" s="80">
        <v>0.71699999999999997</v>
      </c>
      <c r="H121" s="60">
        <v>0</v>
      </c>
      <c r="I121" s="6"/>
    </row>
    <row r="122" spans="1:9" ht="12.2" customHeight="1" x14ac:dyDescent="0.2">
      <c r="A122" s="6"/>
      <c r="D122" s="52" t="s">
        <v>998</v>
      </c>
      <c r="E122" s="168"/>
      <c r="F122" s="169"/>
      <c r="G122" s="55">
        <v>0.71699999999999997</v>
      </c>
      <c r="H122" s="61"/>
      <c r="I122" s="6"/>
    </row>
    <row r="123" spans="1:9" x14ac:dyDescent="0.2">
      <c r="A123" s="4" t="s">
        <v>54</v>
      </c>
      <c r="B123" s="13" t="s">
        <v>908</v>
      </c>
      <c r="C123" s="13" t="s">
        <v>332</v>
      </c>
      <c r="D123" s="140" t="s">
        <v>634</v>
      </c>
      <c r="E123" s="141"/>
      <c r="F123" s="13" t="s">
        <v>881</v>
      </c>
      <c r="G123" s="80">
        <v>0.70399999999999996</v>
      </c>
      <c r="H123" s="60">
        <v>0</v>
      </c>
      <c r="I123" s="6"/>
    </row>
    <row r="124" spans="1:9" ht="12.2" customHeight="1" x14ac:dyDescent="0.2">
      <c r="A124" s="6"/>
      <c r="D124" s="52" t="s">
        <v>999</v>
      </c>
      <c r="E124" s="168"/>
      <c r="F124" s="169"/>
      <c r="G124" s="55">
        <v>0.70399999999999996</v>
      </c>
      <c r="H124" s="61"/>
      <c r="I124" s="6"/>
    </row>
    <row r="125" spans="1:9" x14ac:dyDescent="0.2">
      <c r="A125" s="4" t="s">
        <v>55</v>
      </c>
      <c r="B125" s="13" t="s">
        <v>908</v>
      </c>
      <c r="C125" s="13" t="s">
        <v>333</v>
      </c>
      <c r="D125" s="140" t="s">
        <v>635</v>
      </c>
      <c r="E125" s="141"/>
      <c r="F125" s="13" t="s">
        <v>881</v>
      </c>
      <c r="G125" s="80">
        <v>0.23899999999999999</v>
      </c>
      <c r="H125" s="60">
        <v>0</v>
      </c>
      <c r="I125" s="6"/>
    </row>
    <row r="126" spans="1:9" ht="12.2" customHeight="1" x14ac:dyDescent="0.2">
      <c r="A126" s="6"/>
      <c r="D126" s="52" t="s">
        <v>1000</v>
      </c>
      <c r="E126" s="168"/>
      <c r="F126" s="169"/>
      <c r="G126" s="55">
        <v>0.23899999999999999</v>
      </c>
      <c r="H126" s="61"/>
      <c r="I126" s="6"/>
    </row>
    <row r="127" spans="1:9" x14ac:dyDescent="0.2">
      <c r="A127" s="4" t="s">
        <v>56</v>
      </c>
      <c r="B127" s="13" t="s">
        <v>908</v>
      </c>
      <c r="C127" s="13" t="s">
        <v>334</v>
      </c>
      <c r="D127" s="140" t="s">
        <v>636</v>
      </c>
      <c r="E127" s="141"/>
      <c r="F127" s="13" t="s">
        <v>881</v>
      </c>
      <c r="G127" s="80">
        <v>1.7000000000000001E-2</v>
      </c>
      <c r="H127" s="60">
        <v>0</v>
      </c>
      <c r="I127" s="6"/>
    </row>
    <row r="128" spans="1:9" ht="12.2" customHeight="1" x14ac:dyDescent="0.2">
      <c r="A128" s="6"/>
      <c r="D128" s="52" t="s">
        <v>1001</v>
      </c>
      <c r="E128" s="168"/>
      <c r="F128" s="169"/>
      <c r="G128" s="55">
        <v>1.7000000000000001E-2</v>
      </c>
      <c r="H128" s="61"/>
      <c r="I128" s="6"/>
    </row>
    <row r="129" spans="1:9" x14ac:dyDescent="0.2">
      <c r="A129" s="49"/>
      <c r="B129" s="12"/>
      <c r="C129" s="12" t="s">
        <v>335</v>
      </c>
      <c r="D129" s="146" t="s">
        <v>637</v>
      </c>
      <c r="E129" s="147"/>
      <c r="F129" s="12"/>
      <c r="G129" s="81"/>
      <c r="H129" s="29"/>
      <c r="I129" s="6"/>
    </row>
    <row r="130" spans="1:9" x14ac:dyDescent="0.2">
      <c r="A130" s="4" t="s">
        <v>57</v>
      </c>
      <c r="B130" s="13" t="s">
        <v>908</v>
      </c>
      <c r="C130" s="13" t="s">
        <v>336</v>
      </c>
      <c r="D130" s="140" t="s">
        <v>638</v>
      </c>
      <c r="E130" s="141"/>
      <c r="F130" s="13" t="s">
        <v>881</v>
      </c>
      <c r="G130" s="80">
        <v>5.7210000000000001</v>
      </c>
      <c r="H130" s="60">
        <v>0</v>
      </c>
      <c r="I130" s="6"/>
    </row>
    <row r="131" spans="1:9" ht="12.2" customHeight="1" x14ac:dyDescent="0.2">
      <c r="A131" s="6"/>
      <c r="D131" s="52" t="s">
        <v>1002</v>
      </c>
      <c r="E131" s="168"/>
      <c r="F131" s="169"/>
      <c r="G131" s="55">
        <v>5.7210000000000001</v>
      </c>
      <c r="H131" s="61"/>
      <c r="I131" s="6"/>
    </row>
    <row r="132" spans="1:9" x14ac:dyDescent="0.2">
      <c r="A132" s="49"/>
      <c r="B132" s="12"/>
      <c r="C132" s="12" t="s">
        <v>337</v>
      </c>
      <c r="D132" s="146" t="s">
        <v>639</v>
      </c>
      <c r="E132" s="147"/>
      <c r="F132" s="12"/>
      <c r="G132" s="81"/>
      <c r="H132" s="29"/>
      <c r="I132" s="6"/>
    </row>
    <row r="133" spans="1:9" x14ac:dyDescent="0.2">
      <c r="A133" s="4" t="s">
        <v>58</v>
      </c>
      <c r="B133" s="13" t="s">
        <v>908</v>
      </c>
      <c r="C133" s="13" t="s">
        <v>338</v>
      </c>
      <c r="D133" s="140" t="s">
        <v>640</v>
      </c>
      <c r="E133" s="141"/>
      <c r="F133" s="13" t="s">
        <v>879</v>
      </c>
      <c r="G133" s="80">
        <v>2</v>
      </c>
      <c r="H133" s="60">
        <v>0</v>
      </c>
      <c r="I133" s="6"/>
    </row>
    <row r="134" spans="1:9" x14ac:dyDescent="0.2">
      <c r="A134" s="4" t="s">
        <v>59</v>
      </c>
      <c r="B134" s="13" t="s">
        <v>908</v>
      </c>
      <c r="C134" s="13" t="s">
        <v>339</v>
      </c>
      <c r="D134" s="140" t="s">
        <v>641</v>
      </c>
      <c r="E134" s="141"/>
      <c r="F134" s="13" t="s">
        <v>877</v>
      </c>
      <c r="G134" s="80">
        <v>2</v>
      </c>
      <c r="H134" s="60">
        <v>0</v>
      </c>
      <c r="I134" s="6"/>
    </row>
    <row r="135" spans="1:9" x14ac:dyDescent="0.2">
      <c r="A135" s="4" t="s">
        <v>60</v>
      </c>
      <c r="B135" s="13" t="s">
        <v>908</v>
      </c>
      <c r="C135" s="13" t="s">
        <v>340</v>
      </c>
      <c r="D135" s="140" t="s">
        <v>642</v>
      </c>
      <c r="E135" s="141"/>
      <c r="F135" s="13" t="s">
        <v>877</v>
      </c>
      <c r="G135" s="80">
        <v>1</v>
      </c>
      <c r="H135" s="60">
        <v>0</v>
      </c>
      <c r="I135" s="6"/>
    </row>
    <row r="136" spans="1:9" x14ac:dyDescent="0.2">
      <c r="A136" s="4" t="s">
        <v>61</v>
      </c>
      <c r="B136" s="13" t="s">
        <v>908</v>
      </c>
      <c r="C136" s="13" t="s">
        <v>341</v>
      </c>
      <c r="D136" s="140" t="s">
        <v>643</v>
      </c>
      <c r="E136" s="141"/>
      <c r="F136" s="13" t="s">
        <v>879</v>
      </c>
      <c r="G136" s="80">
        <v>1.2</v>
      </c>
      <c r="H136" s="60">
        <v>0</v>
      </c>
      <c r="I136" s="6"/>
    </row>
    <row r="137" spans="1:9" x14ac:dyDescent="0.2">
      <c r="A137" s="4" t="s">
        <v>62</v>
      </c>
      <c r="B137" s="13" t="s">
        <v>908</v>
      </c>
      <c r="C137" s="13" t="s">
        <v>342</v>
      </c>
      <c r="D137" s="140" t="s">
        <v>644</v>
      </c>
      <c r="E137" s="141"/>
      <c r="F137" s="13" t="s">
        <v>879</v>
      </c>
      <c r="G137" s="80">
        <v>3.5</v>
      </c>
      <c r="H137" s="60">
        <v>0</v>
      </c>
      <c r="I137" s="6"/>
    </row>
    <row r="138" spans="1:9" x14ac:dyDescent="0.2">
      <c r="A138" s="4" t="s">
        <v>63</v>
      </c>
      <c r="B138" s="13" t="s">
        <v>908</v>
      </c>
      <c r="C138" s="13" t="s">
        <v>343</v>
      </c>
      <c r="D138" s="140" t="s">
        <v>645</v>
      </c>
      <c r="E138" s="141"/>
      <c r="F138" s="13" t="s">
        <v>877</v>
      </c>
      <c r="G138" s="80">
        <v>3</v>
      </c>
      <c r="H138" s="60">
        <v>0</v>
      </c>
      <c r="I138" s="6"/>
    </row>
    <row r="139" spans="1:9" x14ac:dyDescent="0.2">
      <c r="A139" s="4" t="s">
        <v>64</v>
      </c>
      <c r="B139" s="13" t="s">
        <v>908</v>
      </c>
      <c r="C139" s="13" t="s">
        <v>344</v>
      </c>
      <c r="D139" s="140" t="s">
        <v>646</v>
      </c>
      <c r="E139" s="141"/>
      <c r="F139" s="13" t="s">
        <v>877</v>
      </c>
      <c r="G139" s="80">
        <v>3</v>
      </c>
      <c r="H139" s="60">
        <v>0</v>
      </c>
      <c r="I139" s="6"/>
    </row>
    <row r="140" spans="1:9" x14ac:dyDescent="0.2">
      <c r="A140" s="4" t="s">
        <v>65</v>
      </c>
      <c r="B140" s="13" t="s">
        <v>908</v>
      </c>
      <c r="C140" s="13" t="s">
        <v>345</v>
      </c>
      <c r="D140" s="140" t="s">
        <v>647</v>
      </c>
      <c r="E140" s="141"/>
      <c r="F140" s="13" t="s">
        <v>877</v>
      </c>
      <c r="G140" s="80">
        <v>2</v>
      </c>
      <c r="H140" s="60">
        <v>0</v>
      </c>
      <c r="I140" s="6"/>
    </row>
    <row r="141" spans="1:9" x14ac:dyDescent="0.2">
      <c r="A141" s="4" t="s">
        <v>66</v>
      </c>
      <c r="B141" s="13" t="s">
        <v>908</v>
      </c>
      <c r="C141" s="13" t="s">
        <v>346</v>
      </c>
      <c r="D141" s="140" t="s">
        <v>648</v>
      </c>
      <c r="E141" s="141"/>
      <c r="F141" s="13" t="s">
        <v>877</v>
      </c>
      <c r="G141" s="80">
        <v>1</v>
      </c>
      <c r="H141" s="60">
        <v>0</v>
      </c>
      <c r="I141" s="6"/>
    </row>
    <row r="142" spans="1:9" x14ac:dyDescent="0.2">
      <c r="A142" s="4" t="s">
        <v>67</v>
      </c>
      <c r="B142" s="13" t="s">
        <v>908</v>
      </c>
      <c r="C142" s="13" t="s">
        <v>347</v>
      </c>
      <c r="D142" s="140" t="s">
        <v>649</v>
      </c>
      <c r="E142" s="141"/>
      <c r="F142" s="13" t="s">
        <v>879</v>
      </c>
      <c r="G142" s="80">
        <v>3.5</v>
      </c>
      <c r="H142" s="60">
        <v>0</v>
      </c>
      <c r="I142" s="6"/>
    </row>
    <row r="143" spans="1:9" x14ac:dyDescent="0.2">
      <c r="A143" s="4" t="s">
        <v>68</v>
      </c>
      <c r="B143" s="13" t="s">
        <v>908</v>
      </c>
      <c r="C143" s="13" t="s">
        <v>348</v>
      </c>
      <c r="D143" s="140" t="s">
        <v>650</v>
      </c>
      <c r="E143" s="141"/>
      <c r="F143" s="13" t="s">
        <v>877</v>
      </c>
      <c r="G143" s="80">
        <v>1</v>
      </c>
      <c r="H143" s="60">
        <v>0</v>
      </c>
      <c r="I143" s="6"/>
    </row>
    <row r="144" spans="1:9" x14ac:dyDescent="0.2">
      <c r="A144" s="4" t="s">
        <v>69</v>
      </c>
      <c r="B144" s="13" t="s">
        <v>908</v>
      </c>
      <c r="C144" s="13" t="s">
        <v>349</v>
      </c>
      <c r="D144" s="140" t="s">
        <v>651</v>
      </c>
      <c r="E144" s="141"/>
      <c r="F144" s="13" t="s">
        <v>880</v>
      </c>
      <c r="G144" s="80">
        <v>16</v>
      </c>
      <c r="H144" s="60">
        <v>0</v>
      </c>
      <c r="I144" s="6"/>
    </row>
    <row r="145" spans="1:9" x14ac:dyDescent="0.2">
      <c r="A145" s="4" t="s">
        <v>70</v>
      </c>
      <c r="B145" s="13" t="s">
        <v>908</v>
      </c>
      <c r="C145" s="13" t="s">
        <v>350</v>
      </c>
      <c r="D145" s="140" t="s">
        <v>652</v>
      </c>
      <c r="E145" s="141"/>
      <c r="F145" s="13" t="s">
        <v>879</v>
      </c>
      <c r="G145" s="80">
        <v>10</v>
      </c>
      <c r="H145" s="60">
        <v>0</v>
      </c>
      <c r="I145" s="6"/>
    </row>
    <row r="146" spans="1:9" x14ac:dyDescent="0.2">
      <c r="A146" s="4" t="s">
        <v>71</v>
      </c>
      <c r="B146" s="13" t="s">
        <v>908</v>
      </c>
      <c r="C146" s="13" t="s">
        <v>351</v>
      </c>
      <c r="D146" s="140" t="s">
        <v>653</v>
      </c>
      <c r="E146" s="141"/>
      <c r="F146" s="13" t="s">
        <v>879</v>
      </c>
      <c r="G146" s="80">
        <v>10</v>
      </c>
      <c r="H146" s="60">
        <v>0</v>
      </c>
      <c r="I146" s="6"/>
    </row>
    <row r="147" spans="1:9" x14ac:dyDescent="0.2">
      <c r="A147" s="4" t="s">
        <v>72</v>
      </c>
      <c r="B147" s="13" t="s">
        <v>908</v>
      </c>
      <c r="C147" s="13" t="s">
        <v>352</v>
      </c>
      <c r="D147" s="140" t="s">
        <v>654</v>
      </c>
      <c r="E147" s="141"/>
      <c r="F147" s="13" t="s">
        <v>877</v>
      </c>
      <c r="G147" s="80">
        <v>1</v>
      </c>
      <c r="H147" s="60">
        <v>0</v>
      </c>
      <c r="I147" s="6"/>
    </row>
    <row r="148" spans="1:9" x14ac:dyDescent="0.2">
      <c r="A148" s="4" t="s">
        <v>73</v>
      </c>
      <c r="B148" s="13" t="s">
        <v>908</v>
      </c>
      <c r="C148" s="13" t="s">
        <v>353</v>
      </c>
      <c r="D148" s="140" t="s">
        <v>655</v>
      </c>
      <c r="E148" s="141"/>
      <c r="F148" s="13" t="s">
        <v>877</v>
      </c>
      <c r="G148" s="80">
        <v>1</v>
      </c>
      <c r="H148" s="60">
        <v>0</v>
      </c>
      <c r="I148" s="6"/>
    </row>
    <row r="149" spans="1:9" x14ac:dyDescent="0.2">
      <c r="A149" s="4" t="s">
        <v>74</v>
      </c>
      <c r="B149" s="13" t="s">
        <v>908</v>
      </c>
      <c r="C149" s="13" t="s">
        <v>354</v>
      </c>
      <c r="D149" s="140" t="s">
        <v>656</v>
      </c>
      <c r="E149" s="141"/>
      <c r="F149" s="13" t="s">
        <v>877</v>
      </c>
      <c r="G149" s="80">
        <v>1</v>
      </c>
      <c r="H149" s="60">
        <v>0</v>
      </c>
      <c r="I149" s="6"/>
    </row>
    <row r="150" spans="1:9" x14ac:dyDescent="0.2">
      <c r="A150" s="49"/>
      <c r="B150" s="12"/>
      <c r="C150" s="12" t="s">
        <v>355</v>
      </c>
      <c r="D150" s="146" t="s">
        <v>657</v>
      </c>
      <c r="E150" s="147"/>
      <c r="F150" s="12"/>
      <c r="G150" s="81"/>
      <c r="H150" s="29"/>
      <c r="I150" s="6"/>
    </row>
    <row r="151" spans="1:9" x14ac:dyDescent="0.2">
      <c r="A151" s="4" t="s">
        <v>75</v>
      </c>
      <c r="B151" s="13" t="s">
        <v>908</v>
      </c>
      <c r="C151" s="13" t="s">
        <v>356</v>
      </c>
      <c r="D151" s="140" t="s">
        <v>658</v>
      </c>
      <c r="E151" s="141"/>
      <c r="F151" s="13" t="s">
        <v>879</v>
      </c>
      <c r="G151" s="80">
        <v>2</v>
      </c>
      <c r="H151" s="60">
        <v>0</v>
      </c>
      <c r="I151" s="6"/>
    </row>
    <row r="152" spans="1:9" x14ac:dyDescent="0.2">
      <c r="A152" s="4" t="s">
        <v>76</v>
      </c>
      <c r="B152" s="13" t="s">
        <v>908</v>
      </c>
      <c r="C152" s="13" t="s">
        <v>357</v>
      </c>
      <c r="D152" s="140" t="s">
        <v>659</v>
      </c>
      <c r="E152" s="141"/>
      <c r="F152" s="13" t="s">
        <v>877</v>
      </c>
      <c r="G152" s="80">
        <v>2</v>
      </c>
      <c r="H152" s="60">
        <v>0</v>
      </c>
      <c r="I152" s="6"/>
    </row>
    <row r="153" spans="1:9" x14ac:dyDescent="0.2">
      <c r="A153" s="4" t="s">
        <v>77</v>
      </c>
      <c r="B153" s="13" t="s">
        <v>908</v>
      </c>
      <c r="C153" s="13" t="s">
        <v>358</v>
      </c>
      <c r="D153" s="140" t="s">
        <v>660</v>
      </c>
      <c r="E153" s="141"/>
      <c r="F153" s="13" t="s">
        <v>877</v>
      </c>
      <c r="G153" s="80">
        <v>1</v>
      </c>
      <c r="H153" s="60">
        <v>0</v>
      </c>
      <c r="I153" s="6"/>
    </row>
    <row r="154" spans="1:9" x14ac:dyDescent="0.2">
      <c r="A154" s="4" t="s">
        <v>78</v>
      </c>
      <c r="B154" s="13" t="s">
        <v>908</v>
      </c>
      <c r="C154" s="13" t="s">
        <v>359</v>
      </c>
      <c r="D154" s="140" t="s">
        <v>661</v>
      </c>
      <c r="E154" s="141"/>
      <c r="F154" s="13" t="s">
        <v>879</v>
      </c>
      <c r="G154" s="80">
        <v>15</v>
      </c>
      <c r="H154" s="60">
        <v>0</v>
      </c>
      <c r="I154" s="6"/>
    </row>
    <row r="155" spans="1:9" x14ac:dyDescent="0.2">
      <c r="A155" s="4" t="s">
        <v>79</v>
      </c>
      <c r="B155" s="13" t="s">
        <v>908</v>
      </c>
      <c r="C155" s="13" t="s">
        <v>360</v>
      </c>
      <c r="D155" s="140" t="s">
        <v>662</v>
      </c>
      <c r="E155" s="141"/>
      <c r="F155" s="13" t="s">
        <v>879</v>
      </c>
      <c r="G155" s="80">
        <v>7</v>
      </c>
      <c r="H155" s="60">
        <v>0</v>
      </c>
      <c r="I155" s="6"/>
    </row>
    <row r="156" spans="1:9" x14ac:dyDescent="0.2">
      <c r="A156" s="4" t="s">
        <v>80</v>
      </c>
      <c r="B156" s="13" t="s">
        <v>908</v>
      </c>
      <c r="C156" s="13" t="s">
        <v>361</v>
      </c>
      <c r="D156" s="140" t="s">
        <v>663</v>
      </c>
      <c r="E156" s="141"/>
      <c r="F156" s="13" t="s">
        <v>879</v>
      </c>
      <c r="G156" s="80">
        <v>8</v>
      </c>
      <c r="H156" s="60">
        <v>0</v>
      </c>
      <c r="I156" s="6"/>
    </row>
    <row r="157" spans="1:9" x14ac:dyDescent="0.2">
      <c r="A157" s="4" t="s">
        <v>81</v>
      </c>
      <c r="B157" s="13" t="s">
        <v>908</v>
      </c>
      <c r="C157" s="13" t="s">
        <v>362</v>
      </c>
      <c r="D157" s="140" t="s">
        <v>664</v>
      </c>
      <c r="E157" s="141"/>
      <c r="F157" s="13" t="s">
        <v>877</v>
      </c>
      <c r="G157" s="80">
        <v>2</v>
      </c>
      <c r="H157" s="60">
        <v>0</v>
      </c>
      <c r="I157" s="6"/>
    </row>
    <row r="158" spans="1:9" x14ac:dyDescent="0.2">
      <c r="A158" s="4" t="s">
        <v>82</v>
      </c>
      <c r="B158" s="13" t="s">
        <v>908</v>
      </c>
      <c r="C158" s="13" t="s">
        <v>363</v>
      </c>
      <c r="D158" s="140" t="s">
        <v>665</v>
      </c>
      <c r="E158" s="141"/>
      <c r="F158" s="13" t="s">
        <v>877</v>
      </c>
      <c r="G158" s="80">
        <v>1</v>
      </c>
      <c r="H158" s="60">
        <v>0</v>
      </c>
      <c r="I158" s="6"/>
    </row>
    <row r="159" spans="1:9" x14ac:dyDescent="0.2">
      <c r="A159" s="4" t="s">
        <v>83</v>
      </c>
      <c r="B159" s="13" t="s">
        <v>908</v>
      </c>
      <c r="C159" s="13" t="s">
        <v>364</v>
      </c>
      <c r="D159" s="140" t="s">
        <v>666</v>
      </c>
      <c r="E159" s="141"/>
      <c r="F159" s="13" t="s">
        <v>877</v>
      </c>
      <c r="G159" s="80">
        <v>2</v>
      </c>
      <c r="H159" s="60">
        <v>0</v>
      </c>
      <c r="I159" s="6"/>
    </row>
    <row r="160" spans="1:9" x14ac:dyDescent="0.2">
      <c r="A160" s="4" t="s">
        <v>84</v>
      </c>
      <c r="B160" s="13" t="s">
        <v>908</v>
      </c>
      <c r="C160" s="13" t="s">
        <v>365</v>
      </c>
      <c r="D160" s="140" t="s">
        <v>667</v>
      </c>
      <c r="E160" s="141"/>
      <c r="F160" s="13" t="s">
        <v>877</v>
      </c>
      <c r="G160" s="80">
        <v>2</v>
      </c>
      <c r="H160" s="60">
        <v>0</v>
      </c>
      <c r="I160" s="6"/>
    </row>
    <row r="161" spans="1:9" x14ac:dyDescent="0.2">
      <c r="A161" s="4" t="s">
        <v>85</v>
      </c>
      <c r="B161" s="13" t="s">
        <v>908</v>
      </c>
      <c r="C161" s="13" t="s">
        <v>366</v>
      </c>
      <c r="D161" s="140" t="s">
        <v>668</v>
      </c>
      <c r="E161" s="141"/>
      <c r="F161" s="13" t="s">
        <v>877</v>
      </c>
      <c r="G161" s="80">
        <v>6</v>
      </c>
      <c r="H161" s="60">
        <v>0</v>
      </c>
      <c r="I161" s="6"/>
    </row>
    <row r="162" spans="1:9" x14ac:dyDescent="0.2">
      <c r="A162" s="4" t="s">
        <v>86</v>
      </c>
      <c r="B162" s="13" t="s">
        <v>908</v>
      </c>
      <c r="C162" s="13" t="s">
        <v>367</v>
      </c>
      <c r="D162" s="140" t="s">
        <v>669</v>
      </c>
      <c r="E162" s="141"/>
      <c r="F162" s="13" t="s">
        <v>877</v>
      </c>
      <c r="G162" s="80">
        <v>4</v>
      </c>
      <c r="H162" s="60">
        <v>0</v>
      </c>
      <c r="I162" s="6"/>
    </row>
    <row r="163" spans="1:9" x14ac:dyDescent="0.2">
      <c r="A163" s="4" t="s">
        <v>87</v>
      </c>
      <c r="B163" s="13" t="s">
        <v>908</v>
      </c>
      <c r="C163" s="13" t="s">
        <v>368</v>
      </c>
      <c r="D163" s="140" t="s">
        <v>670</v>
      </c>
      <c r="E163" s="141"/>
      <c r="F163" s="13" t="s">
        <v>877</v>
      </c>
      <c r="G163" s="80">
        <v>1</v>
      </c>
      <c r="H163" s="60">
        <v>0</v>
      </c>
      <c r="I163" s="6"/>
    </row>
    <row r="164" spans="1:9" x14ac:dyDescent="0.2">
      <c r="A164" s="4" t="s">
        <v>88</v>
      </c>
      <c r="B164" s="13" t="s">
        <v>908</v>
      </c>
      <c r="C164" s="13" t="s">
        <v>369</v>
      </c>
      <c r="D164" s="140" t="s">
        <v>671</v>
      </c>
      <c r="E164" s="141"/>
      <c r="F164" s="13" t="s">
        <v>879</v>
      </c>
      <c r="G164" s="80">
        <v>3</v>
      </c>
      <c r="H164" s="60">
        <v>0</v>
      </c>
      <c r="I164" s="6"/>
    </row>
    <row r="165" spans="1:9" x14ac:dyDescent="0.2">
      <c r="A165" s="4" t="s">
        <v>89</v>
      </c>
      <c r="B165" s="13" t="s">
        <v>908</v>
      </c>
      <c r="C165" s="13" t="s">
        <v>370</v>
      </c>
      <c r="D165" s="140" t="s">
        <v>651</v>
      </c>
      <c r="E165" s="141"/>
      <c r="F165" s="13" t="s">
        <v>880</v>
      </c>
      <c r="G165" s="80">
        <v>8</v>
      </c>
      <c r="H165" s="60">
        <v>0</v>
      </c>
      <c r="I165" s="6"/>
    </row>
    <row r="166" spans="1:9" x14ac:dyDescent="0.2">
      <c r="A166" s="4" t="s">
        <v>90</v>
      </c>
      <c r="B166" s="13" t="s">
        <v>908</v>
      </c>
      <c r="C166" s="13" t="s">
        <v>371</v>
      </c>
      <c r="D166" s="140" t="s">
        <v>672</v>
      </c>
      <c r="E166" s="141"/>
      <c r="F166" s="13" t="s">
        <v>877</v>
      </c>
      <c r="G166" s="80">
        <v>1</v>
      </c>
      <c r="H166" s="60">
        <v>0</v>
      </c>
      <c r="I166" s="6"/>
    </row>
    <row r="167" spans="1:9" x14ac:dyDescent="0.2">
      <c r="A167" s="4" t="s">
        <v>91</v>
      </c>
      <c r="B167" s="13" t="s">
        <v>908</v>
      </c>
      <c r="C167" s="13" t="s">
        <v>372</v>
      </c>
      <c r="D167" s="140" t="s">
        <v>673</v>
      </c>
      <c r="E167" s="141"/>
      <c r="F167" s="13" t="s">
        <v>877</v>
      </c>
      <c r="G167" s="80">
        <v>1</v>
      </c>
      <c r="H167" s="60">
        <v>0</v>
      </c>
      <c r="I167" s="6"/>
    </row>
    <row r="168" spans="1:9" x14ac:dyDescent="0.2">
      <c r="A168" s="4" t="s">
        <v>92</v>
      </c>
      <c r="B168" s="13" t="s">
        <v>908</v>
      </c>
      <c r="C168" s="13" t="s">
        <v>373</v>
      </c>
      <c r="D168" s="140" t="s">
        <v>674</v>
      </c>
      <c r="E168" s="141"/>
      <c r="F168" s="13" t="s">
        <v>879</v>
      </c>
      <c r="G168" s="80">
        <v>1000</v>
      </c>
      <c r="H168" s="60">
        <v>0</v>
      </c>
      <c r="I168" s="6"/>
    </row>
    <row r="169" spans="1:9" x14ac:dyDescent="0.2">
      <c r="A169" s="4" t="s">
        <v>93</v>
      </c>
      <c r="B169" s="13" t="s">
        <v>908</v>
      </c>
      <c r="C169" s="13" t="s">
        <v>374</v>
      </c>
      <c r="D169" s="140" t="s">
        <v>675</v>
      </c>
      <c r="E169" s="141"/>
      <c r="F169" s="13" t="s">
        <v>879</v>
      </c>
      <c r="G169" s="80">
        <v>1000</v>
      </c>
      <c r="H169" s="60">
        <v>0</v>
      </c>
      <c r="I169" s="6"/>
    </row>
    <row r="170" spans="1:9" x14ac:dyDescent="0.2">
      <c r="A170" s="4" t="s">
        <v>94</v>
      </c>
      <c r="B170" s="13" t="s">
        <v>908</v>
      </c>
      <c r="C170" s="13" t="s">
        <v>375</v>
      </c>
      <c r="D170" s="140" t="s">
        <v>676</v>
      </c>
      <c r="E170" s="141"/>
      <c r="F170" s="13" t="s">
        <v>879</v>
      </c>
      <c r="G170" s="80">
        <v>1000</v>
      </c>
      <c r="H170" s="60">
        <v>0</v>
      </c>
      <c r="I170" s="6"/>
    </row>
    <row r="171" spans="1:9" x14ac:dyDescent="0.2">
      <c r="A171" s="4" t="s">
        <v>95</v>
      </c>
      <c r="B171" s="13" t="s">
        <v>908</v>
      </c>
      <c r="C171" s="13" t="s">
        <v>376</v>
      </c>
      <c r="D171" s="140" t="s">
        <v>677</v>
      </c>
      <c r="E171" s="141"/>
      <c r="F171" s="13" t="s">
        <v>880</v>
      </c>
      <c r="G171" s="80">
        <v>8</v>
      </c>
      <c r="H171" s="60">
        <v>0</v>
      </c>
      <c r="I171" s="6"/>
    </row>
    <row r="172" spans="1:9" x14ac:dyDescent="0.2">
      <c r="A172" s="4" t="s">
        <v>96</v>
      </c>
      <c r="B172" s="13" t="s">
        <v>908</v>
      </c>
      <c r="C172" s="13" t="s">
        <v>377</v>
      </c>
      <c r="D172" s="140" t="s">
        <v>654</v>
      </c>
      <c r="E172" s="141"/>
      <c r="F172" s="13" t="s">
        <v>877</v>
      </c>
      <c r="G172" s="80">
        <v>1</v>
      </c>
      <c r="H172" s="60">
        <v>0</v>
      </c>
      <c r="I172" s="6"/>
    </row>
    <row r="173" spans="1:9" x14ac:dyDescent="0.2">
      <c r="A173" s="4" t="s">
        <v>97</v>
      </c>
      <c r="B173" s="13" t="s">
        <v>908</v>
      </c>
      <c r="C173" s="13" t="s">
        <v>378</v>
      </c>
      <c r="D173" s="140" t="s">
        <v>655</v>
      </c>
      <c r="E173" s="141"/>
      <c r="F173" s="13" t="s">
        <v>877</v>
      </c>
      <c r="G173" s="80">
        <v>1</v>
      </c>
      <c r="H173" s="60">
        <v>0</v>
      </c>
      <c r="I173" s="6"/>
    </row>
    <row r="174" spans="1:9" x14ac:dyDescent="0.2">
      <c r="A174" s="4" t="s">
        <v>98</v>
      </c>
      <c r="B174" s="13" t="s">
        <v>908</v>
      </c>
      <c r="C174" s="13" t="s">
        <v>379</v>
      </c>
      <c r="D174" s="140" t="s">
        <v>656</v>
      </c>
      <c r="E174" s="141"/>
      <c r="F174" s="13" t="s">
        <v>877</v>
      </c>
      <c r="G174" s="80">
        <v>1</v>
      </c>
      <c r="H174" s="60">
        <v>0</v>
      </c>
      <c r="I174" s="6"/>
    </row>
    <row r="175" spans="1:9" x14ac:dyDescent="0.2">
      <c r="A175" s="49"/>
      <c r="B175" s="12"/>
      <c r="C175" s="12" t="s">
        <v>380</v>
      </c>
      <c r="D175" s="146" t="s">
        <v>678</v>
      </c>
      <c r="E175" s="147"/>
      <c r="F175" s="12"/>
      <c r="G175" s="81"/>
      <c r="H175" s="29"/>
      <c r="I175" s="6"/>
    </row>
    <row r="176" spans="1:9" x14ac:dyDescent="0.2">
      <c r="A176" s="4" t="s">
        <v>99</v>
      </c>
      <c r="B176" s="13" t="s">
        <v>908</v>
      </c>
      <c r="C176" s="13" t="s">
        <v>381</v>
      </c>
      <c r="D176" s="140" t="s">
        <v>679</v>
      </c>
      <c r="E176" s="141"/>
      <c r="F176" s="13" t="s">
        <v>877</v>
      </c>
      <c r="G176" s="80">
        <v>1</v>
      </c>
      <c r="H176" s="60">
        <v>0</v>
      </c>
      <c r="I176" s="6"/>
    </row>
    <row r="177" spans="1:9" x14ac:dyDescent="0.2">
      <c r="A177" s="4" t="s">
        <v>100</v>
      </c>
      <c r="B177" s="13" t="s">
        <v>908</v>
      </c>
      <c r="C177" s="13" t="s">
        <v>382</v>
      </c>
      <c r="D177" s="140" t="s">
        <v>680</v>
      </c>
      <c r="E177" s="141"/>
      <c r="F177" s="13" t="s">
        <v>879</v>
      </c>
      <c r="G177" s="80">
        <v>1.5</v>
      </c>
      <c r="H177" s="60">
        <v>0</v>
      </c>
      <c r="I177" s="6"/>
    </row>
    <row r="178" spans="1:9" x14ac:dyDescent="0.2">
      <c r="A178" s="4" t="s">
        <v>101</v>
      </c>
      <c r="B178" s="13" t="s">
        <v>908</v>
      </c>
      <c r="C178" s="13" t="s">
        <v>383</v>
      </c>
      <c r="D178" s="140" t="s">
        <v>681</v>
      </c>
      <c r="E178" s="141"/>
      <c r="F178" s="13" t="s">
        <v>877</v>
      </c>
      <c r="G178" s="80">
        <v>1</v>
      </c>
      <c r="H178" s="60">
        <v>0</v>
      </c>
      <c r="I178" s="6"/>
    </row>
    <row r="179" spans="1:9" x14ac:dyDescent="0.2">
      <c r="A179" s="4" t="s">
        <v>102</v>
      </c>
      <c r="B179" s="13" t="s">
        <v>908</v>
      </c>
      <c r="C179" s="13" t="s">
        <v>384</v>
      </c>
      <c r="D179" s="140" t="s">
        <v>651</v>
      </c>
      <c r="E179" s="141"/>
      <c r="F179" s="13" t="s">
        <v>880</v>
      </c>
      <c r="G179" s="80">
        <v>8</v>
      </c>
      <c r="H179" s="60">
        <v>0</v>
      </c>
      <c r="I179" s="6"/>
    </row>
    <row r="180" spans="1:9" x14ac:dyDescent="0.2">
      <c r="A180" s="4" t="s">
        <v>103</v>
      </c>
      <c r="B180" s="13" t="s">
        <v>908</v>
      </c>
      <c r="C180" s="13" t="s">
        <v>385</v>
      </c>
      <c r="D180" s="140" t="s">
        <v>677</v>
      </c>
      <c r="E180" s="141"/>
      <c r="F180" s="13" t="s">
        <v>880</v>
      </c>
      <c r="G180" s="80">
        <v>4</v>
      </c>
      <c r="H180" s="60">
        <v>0</v>
      </c>
      <c r="I180" s="6"/>
    </row>
    <row r="181" spans="1:9" x14ac:dyDescent="0.2">
      <c r="A181" s="4" t="s">
        <v>104</v>
      </c>
      <c r="B181" s="13" t="s">
        <v>908</v>
      </c>
      <c r="C181" s="13" t="s">
        <v>386</v>
      </c>
      <c r="D181" s="140" t="s">
        <v>654</v>
      </c>
      <c r="E181" s="141"/>
      <c r="F181" s="13" t="s">
        <v>877</v>
      </c>
      <c r="G181" s="80">
        <v>1</v>
      </c>
      <c r="H181" s="60">
        <v>0</v>
      </c>
      <c r="I181" s="6"/>
    </row>
    <row r="182" spans="1:9" x14ac:dyDescent="0.2">
      <c r="A182" s="4" t="s">
        <v>105</v>
      </c>
      <c r="B182" s="13" t="s">
        <v>908</v>
      </c>
      <c r="C182" s="13" t="s">
        <v>387</v>
      </c>
      <c r="D182" s="140" t="s">
        <v>655</v>
      </c>
      <c r="E182" s="141"/>
      <c r="F182" s="13" t="s">
        <v>877</v>
      </c>
      <c r="G182" s="80">
        <v>1</v>
      </c>
      <c r="H182" s="60">
        <v>0</v>
      </c>
      <c r="I182" s="6"/>
    </row>
    <row r="183" spans="1:9" x14ac:dyDescent="0.2">
      <c r="A183" s="4" t="s">
        <v>106</v>
      </c>
      <c r="B183" s="13" t="s">
        <v>908</v>
      </c>
      <c r="C183" s="13" t="s">
        <v>388</v>
      </c>
      <c r="D183" s="140" t="s">
        <v>656</v>
      </c>
      <c r="E183" s="141"/>
      <c r="F183" s="13" t="s">
        <v>877</v>
      </c>
      <c r="G183" s="80">
        <v>1</v>
      </c>
      <c r="H183" s="60">
        <v>0</v>
      </c>
      <c r="I183" s="6"/>
    </row>
    <row r="184" spans="1:9" x14ac:dyDescent="0.2">
      <c r="A184" s="49"/>
      <c r="B184" s="12"/>
      <c r="C184" s="12" t="s">
        <v>389</v>
      </c>
      <c r="D184" s="146" t="s">
        <v>682</v>
      </c>
      <c r="E184" s="147"/>
      <c r="F184" s="12"/>
      <c r="G184" s="81"/>
      <c r="H184" s="29"/>
      <c r="I184" s="6"/>
    </row>
    <row r="185" spans="1:9" x14ac:dyDescent="0.2">
      <c r="A185" s="4" t="s">
        <v>107</v>
      </c>
      <c r="B185" s="13" t="s">
        <v>908</v>
      </c>
      <c r="C185" s="13" t="s">
        <v>390</v>
      </c>
      <c r="D185" s="140" t="s">
        <v>683</v>
      </c>
      <c r="E185" s="141"/>
      <c r="F185" s="13" t="s">
        <v>877</v>
      </c>
      <c r="G185" s="80">
        <v>5</v>
      </c>
      <c r="H185" s="60">
        <v>0</v>
      </c>
      <c r="I185" s="6"/>
    </row>
    <row r="186" spans="1:9" x14ac:dyDescent="0.2">
      <c r="A186" s="4" t="s">
        <v>108</v>
      </c>
      <c r="B186" s="13" t="s">
        <v>908</v>
      </c>
      <c r="C186" s="13" t="s">
        <v>391</v>
      </c>
      <c r="D186" s="140" t="s">
        <v>684</v>
      </c>
      <c r="E186" s="141"/>
      <c r="F186" s="13" t="s">
        <v>877</v>
      </c>
      <c r="G186" s="80">
        <v>5</v>
      </c>
      <c r="H186" s="60">
        <v>0</v>
      </c>
      <c r="I186" s="6"/>
    </row>
    <row r="187" spans="1:9" x14ac:dyDescent="0.2">
      <c r="A187" s="4" t="s">
        <v>109</v>
      </c>
      <c r="B187" s="13" t="s">
        <v>908</v>
      </c>
      <c r="C187" s="13" t="s">
        <v>392</v>
      </c>
      <c r="D187" s="140" t="s">
        <v>685</v>
      </c>
      <c r="E187" s="141"/>
      <c r="F187" s="13" t="s">
        <v>877</v>
      </c>
      <c r="G187" s="80">
        <v>5</v>
      </c>
      <c r="H187" s="60">
        <v>0</v>
      </c>
      <c r="I187" s="6"/>
    </row>
    <row r="188" spans="1:9" x14ac:dyDescent="0.2">
      <c r="A188" s="4" t="s">
        <v>110</v>
      </c>
      <c r="B188" s="13" t="s">
        <v>908</v>
      </c>
      <c r="C188" s="13" t="s">
        <v>393</v>
      </c>
      <c r="D188" s="140" t="s">
        <v>686</v>
      </c>
      <c r="E188" s="141"/>
      <c r="F188" s="13" t="s">
        <v>877</v>
      </c>
      <c r="G188" s="80">
        <v>5</v>
      </c>
      <c r="H188" s="60">
        <v>0</v>
      </c>
      <c r="I188" s="6"/>
    </row>
    <row r="189" spans="1:9" x14ac:dyDescent="0.2">
      <c r="A189" s="4" t="s">
        <v>111</v>
      </c>
      <c r="B189" s="13" t="s">
        <v>908</v>
      </c>
      <c r="C189" s="13" t="s">
        <v>394</v>
      </c>
      <c r="D189" s="140" t="s">
        <v>687</v>
      </c>
      <c r="E189" s="141"/>
      <c r="F189" s="13" t="s">
        <v>880</v>
      </c>
      <c r="G189" s="80">
        <v>16</v>
      </c>
      <c r="H189" s="60">
        <v>0</v>
      </c>
      <c r="I189" s="6"/>
    </row>
    <row r="190" spans="1:9" x14ac:dyDescent="0.2">
      <c r="A190" s="4" t="s">
        <v>112</v>
      </c>
      <c r="B190" s="13" t="s">
        <v>908</v>
      </c>
      <c r="C190" s="13" t="s">
        <v>395</v>
      </c>
      <c r="D190" s="140" t="s">
        <v>688</v>
      </c>
      <c r="E190" s="141"/>
      <c r="F190" s="13" t="s">
        <v>877</v>
      </c>
      <c r="G190" s="80">
        <v>1</v>
      </c>
      <c r="H190" s="60">
        <v>0</v>
      </c>
      <c r="I190" s="6"/>
    </row>
    <row r="191" spans="1:9" x14ac:dyDescent="0.2">
      <c r="A191" s="4" t="s">
        <v>113</v>
      </c>
      <c r="B191" s="13" t="s">
        <v>908</v>
      </c>
      <c r="C191" s="13" t="s">
        <v>396</v>
      </c>
      <c r="D191" s="140" t="s">
        <v>689</v>
      </c>
      <c r="E191" s="141"/>
      <c r="F191" s="13" t="s">
        <v>877</v>
      </c>
      <c r="G191" s="80">
        <v>1</v>
      </c>
      <c r="H191" s="60">
        <v>0</v>
      </c>
      <c r="I191" s="6"/>
    </row>
    <row r="192" spans="1:9" x14ac:dyDescent="0.2">
      <c r="A192" s="4" t="s">
        <v>114</v>
      </c>
      <c r="B192" s="13" t="s">
        <v>908</v>
      </c>
      <c r="C192" s="13" t="s">
        <v>397</v>
      </c>
      <c r="D192" s="140" t="s">
        <v>690</v>
      </c>
      <c r="E192" s="141"/>
      <c r="F192" s="13" t="s">
        <v>877</v>
      </c>
      <c r="G192" s="80">
        <v>1</v>
      </c>
      <c r="H192" s="60">
        <v>0</v>
      </c>
      <c r="I192" s="6"/>
    </row>
    <row r="193" spans="1:9" x14ac:dyDescent="0.2">
      <c r="A193" s="4" t="s">
        <v>115</v>
      </c>
      <c r="B193" s="13" t="s">
        <v>908</v>
      </c>
      <c r="C193" s="13" t="s">
        <v>398</v>
      </c>
      <c r="D193" s="140" t="s">
        <v>691</v>
      </c>
      <c r="E193" s="141"/>
      <c r="F193" s="13" t="s">
        <v>877</v>
      </c>
      <c r="G193" s="80">
        <v>1</v>
      </c>
      <c r="H193" s="60">
        <v>0</v>
      </c>
      <c r="I193" s="6"/>
    </row>
    <row r="194" spans="1:9" x14ac:dyDescent="0.2">
      <c r="A194" s="4" t="s">
        <v>116</v>
      </c>
      <c r="B194" s="13" t="s">
        <v>908</v>
      </c>
      <c r="C194" s="13" t="s">
        <v>399</v>
      </c>
      <c r="D194" s="140" t="s">
        <v>692</v>
      </c>
      <c r="E194" s="141"/>
      <c r="F194" s="13" t="s">
        <v>877</v>
      </c>
      <c r="G194" s="80">
        <v>1</v>
      </c>
      <c r="H194" s="60">
        <v>0</v>
      </c>
      <c r="I194" s="6"/>
    </row>
    <row r="195" spans="1:9" x14ac:dyDescent="0.2">
      <c r="A195" s="4" t="s">
        <v>117</v>
      </c>
      <c r="B195" s="13" t="s">
        <v>908</v>
      </c>
      <c r="C195" s="13" t="s">
        <v>400</v>
      </c>
      <c r="D195" s="140" t="s">
        <v>693</v>
      </c>
      <c r="E195" s="141"/>
      <c r="F195" s="13" t="s">
        <v>877</v>
      </c>
      <c r="G195" s="80">
        <v>4</v>
      </c>
      <c r="H195" s="60">
        <v>0</v>
      </c>
      <c r="I195" s="6"/>
    </row>
    <row r="196" spans="1:9" x14ac:dyDescent="0.2">
      <c r="A196" s="4" t="s">
        <v>118</v>
      </c>
      <c r="B196" s="13" t="s">
        <v>908</v>
      </c>
      <c r="C196" s="13" t="s">
        <v>401</v>
      </c>
      <c r="D196" s="140" t="s">
        <v>694</v>
      </c>
      <c r="E196" s="141"/>
      <c r="F196" s="13" t="s">
        <v>877</v>
      </c>
      <c r="G196" s="80">
        <v>1</v>
      </c>
      <c r="H196" s="60">
        <v>0</v>
      </c>
      <c r="I196" s="6"/>
    </row>
    <row r="197" spans="1:9" x14ac:dyDescent="0.2">
      <c r="A197" s="4" t="s">
        <v>119</v>
      </c>
      <c r="B197" s="13" t="s">
        <v>908</v>
      </c>
      <c r="C197" s="13" t="s">
        <v>402</v>
      </c>
      <c r="D197" s="140" t="s">
        <v>654</v>
      </c>
      <c r="E197" s="141"/>
      <c r="F197" s="13" t="s">
        <v>877</v>
      </c>
      <c r="G197" s="80">
        <v>1</v>
      </c>
      <c r="H197" s="60">
        <v>0</v>
      </c>
      <c r="I197" s="6"/>
    </row>
    <row r="198" spans="1:9" x14ac:dyDescent="0.2">
      <c r="A198" s="4" t="s">
        <v>120</v>
      </c>
      <c r="B198" s="13" t="s">
        <v>908</v>
      </c>
      <c r="C198" s="13" t="s">
        <v>403</v>
      </c>
      <c r="D198" s="140" t="s">
        <v>655</v>
      </c>
      <c r="E198" s="141"/>
      <c r="F198" s="13" t="s">
        <v>877</v>
      </c>
      <c r="G198" s="80">
        <v>1</v>
      </c>
      <c r="H198" s="60">
        <v>0</v>
      </c>
      <c r="I198" s="6"/>
    </row>
    <row r="199" spans="1:9" x14ac:dyDescent="0.2">
      <c r="A199" s="4" t="s">
        <v>121</v>
      </c>
      <c r="B199" s="13" t="s">
        <v>908</v>
      </c>
      <c r="C199" s="13" t="s">
        <v>404</v>
      </c>
      <c r="D199" s="140" t="s">
        <v>656</v>
      </c>
      <c r="E199" s="141"/>
      <c r="F199" s="13" t="s">
        <v>877</v>
      </c>
      <c r="G199" s="80">
        <v>1</v>
      </c>
      <c r="H199" s="60">
        <v>0</v>
      </c>
      <c r="I199" s="6"/>
    </row>
    <row r="200" spans="1:9" x14ac:dyDescent="0.2">
      <c r="A200" s="49"/>
      <c r="B200" s="12"/>
      <c r="C200" s="12" t="s">
        <v>405</v>
      </c>
      <c r="D200" s="146" t="s">
        <v>695</v>
      </c>
      <c r="E200" s="147"/>
      <c r="F200" s="12"/>
      <c r="G200" s="81"/>
      <c r="H200" s="29"/>
      <c r="I200" s="6"/>
    </row>
    <row r="201" spans="1:9" x14ac:dyDescent="0.2">
      <c r="A201" s="4" t="s">
        <v>122</v>
      </c>
      <c r="B201" s="13" t="s">
        <v>908</v>
      </c>
      <c r="C201" s="13" t="s">
        <v>406</v>
      </c>
      <c r="D201" s="140" t="s">
        <v>696</v>
      </c>
      <c r="E201" s="141"/>
      <c r="F201" s="13" t="s">
        <v>879</v>
      </c>
      <c r="G201" s="80">
        <v>2.85</v>
      </c>
      <c r="H201" s="60">
        <v>0</v>
      </c>
      <c r="I201" s="6"/>
    </row>
    <row r="202" spans="1:9" ht="12.2" customHeight="1" x14ac:dyDescent="0.2">
      <c r="A202" s="6"/>
      <c r="D202" s="52" t="s">
        <v>1003</v>
      </c>
      <c r="E202" s="168"/>
      <c r="F202" s="169"/>
      <c r="G202" s="55">
        <v>2.85</v>
      </c>
      <c r="H202" s="61"/>
      <c r="I202" s="6"/>
    </row>
    <row r="203" spans="1:9" x14ac:dyDescent="0.2">
      <c r="A203" s="4" t="s">
        <v>123</v>
      </c>
      <c r="B203" s="13" t="s">
        <v>908</v>
      </c>
      <c r="C203" s="13" t="s">
        <v>406</v>
      </c>
      <c r="D203" s="140" t="s">
        <v>696</v>
      </c>
      <c r="E203" s="141"/>
      <c r="F203" s="13" t="s">
        <v>879</v>
      </c>
      <c r="G203" s="80">
        <v>2.85</v>
      </c>
      <c r="H203" s="60">
        <v>0</v>
      </c>
      <c r="I203" s="6"/>
    </row>
    <row r="204" spans="1:9" ht="12.2" customHeight="1" x14ac:dyDescent="0.2">
      <c r="A204" s="6"/>
      <c r="D204" s="52" t="s">
        <v>1003</v>
      </c>
      <c r="E204" s="168"/>
      <c r="F204" s="169"/>
      <c r="G204" s="55">
        <v>2.85</v>
      </c>
      <c r="H204" s="61"/>
      <c r="I204" s="6"/>
    </row>
    <row r="205" spans="1:9" x14ac:dyDescent="0.2">
      <c r="A205" s="4" t="s">
        <v>124</v>
      </c>
      <c r="B205" s="13" t="s">
        <v>908</v>
      </c>
      <c r="C205" s="13" t="s">
        <v>407</v>
      </c>
      <c r="D205" s="140" t="s">
        <v>697</v>
      </c>
      <c r="E205" s="141"/>
      <c r="F205" s="13" t="s">
        <v>876</v>
      </c>
      <c r="G205" s="80">
        <v>21.95</v>
      </c>
      <c r="H205" s="60">
        <v>0</v>
      </c>
      <c r="I205" s="6"/>
    </row>
    <row r="206" spans="1:9" ht="12.2" customHeight="1" x14ac:dyDescent="0.2">
      <c r="A206" s="6"/>
      <c r="D206" s="52" t="s">
        <v>1004</v>
      </c>
      <c r="E206" s="168"/>
      <c r="F206" s="169"/>
      <c r="G206" s="55">
        <v>21.95</v>
      </c>
      <c r="H206" s="61"/>
      <c r="I206" s="6"/>
    </row>
    <row r="207" spans="1:9" x14ac:dyDescent="0.2">
      <c r="A207" s="4" t="s">
        <v>125</v>
      </c>
      <c r="B207" s="13" t="s">
        <v>908</v>
      </c>
      <c r="C207" s="13" t="s">
        <v>408</v>
      </c>
      <c r="D207" s="140" t="s">
        <v>698</v>
      </c>
      <c r="E207" s="141"/>
      <c r="F207" s="13" t="s">
        <v>876</v>
      </c>
      <c r="G207" s="80">
        <v>21.95</v>
      </c>
      <c r="H207" s="60">
        <v>0</v>
      </c>
      <c r="I207" s="6"/>
    </row>
    <row r="208" spans="1:9" ht="12.2" customHeight="1" x14ac:dyDescent="0.2">
      <c r="A208" s="6"/>
      <c r="D208" s="52" t="s">
        <v>1004</v>
      </c>
      <c r="E208" s="168"/>
      <c r="F208" s="169"/>
      <c r="G208" s="55">
        <v>21.95</v>
      </c>
      <c r="H208" s="61"/>
      <c r="I208" s="6"/>
    </row>
    <row r="209" spans="1:9" x14ac:dyDescent="0.2">
      <c r="A209" s="4" t="s">
        <v>126</v>
      </c>
      <c r="B209" s="13" t="s">
        <v>908</v>
      </c>
      <c r="C209" s="13" t="s">
        <v>409</v>
      </c>
      <c r="D209" s="140" t="s">
        <v>699</v>
      </c>
      <c r="E209" s="141"/>
      <c r="F209" s="13" t="s">
        <v>877</v>
      </c>
      <c r="G209" s="80">
        <v>1</v>
      </c>
      <c r="H209" s="60">
        <v>0</v>
      </c>
      <c r="I209" s="6"/>
    </row>
    <row r="210" spans="1:9" ht="12.2" customHeight="1" x14ac:dyDescent="0.2">
      <c r="A210" s="6"/>
      <c r="D210" s="52" t="s">
        <v>7</v>
      </c>
      <c r="E210" s="168"/>
      <c r="F210" s="169"/>
      <c r="G210" s="55">
        <v>1</v>
      </c>
      <c r="H210" s="61"/>
      <c r="I210" s="6"/>
    </row>
    <row r="211" spans="1:9" x14ac:dyDescent="0.2">
      <c r="A211" s="4" t="s">
        <v>127</v>
      </c>
      <c r="B211" s="13" t="s">
        <v>908</v>
      </c>
      <c r="C211" s="13" t="s">
        <v>410</v>
      </c>
      <c r="D211" s="140" t="s">
        <v>700</v>
      </c>
      <c r="E211" s="141"/>
      <c r="F211" s="13" t="s">
        <v>877</v>
      </c>
      <c r="G211" s="80">
        <v>1</v>
      </c>
      <c r="H211" s="60">
        <v>0</v>
      </c>
      <c r="I211" s="6"/>
    </row>
    <row r="212" spans="1:9" ht="12.2" customHeight="1" x14ac:dyDescent="0.2">
      <c r="A212" s="6"/>
      <c r="D212" s="52" t="s">
        <v>7</v>
      </c>
      <c r="E212" s="168"/>
      <c r="F212" s="169"/>
      <c r="G212" s="55">
        <v>1</v>
      </c>
      <c r="H212" s="61"/>
      <c r="I212" s="6"/>
    </row>
    <row r="213" spans="1:9" x14ac:dyDescent="0.2">
      <c r="A213" s="4" t="s">
        <v>128</v>
      </c>
      <c r="B213" s="13" t="s">
        <v>908</v>
      </c>
      <c r="C213" s="13" t="s">
        <v>411</v>
      </c>
      <c r="D213" s="140" t="s">
        <v>701</v>
      </c>
      <c r="E213" s="141"/>
      <c r="F213" s="13" t="s">
        <v>877</v>
      </c>
      <c r="G213" s="80">
        <v>2</v>
      </c>
      <c r="H213" s="60">
        <v>0</v>
      </c>
      <c r="I213" s="6"/>
    </row>
    <row r="214" spans="1:9" ht="12.2" customHeight="1" x14ac:dyDescent="0.2">
      <c r="A214" s="6"/>
      <c r="D214" s="52" t="s">
        <v>981</v>
      </c>
      <c r="E214" s="168"/>
      <c r="F214" s="169"/>
      <c r="G214" s="55">
        <v>2</v>
      </c>
      <c r="H214" s="61"/>
      <c r="I214" s="6"/>
    </row>
    <row r="215" spans="1:9" x14ac:dyDescent="0.2">
      <c r="A215" s="4" t="s">
        <v>129</v>
      </c>
      <c r="B215" s="13" t="s">
        <v>908</v>
      </c>
      <c r="C215" s="13" t="s">
        <v>412</v>
      </c>
      <c r="D215" s="140" t="s">
        <v>702</v>
      </c>
      <c r="E215" s="141"/>
      <c r="F215" s="13" t="s">
        <v>877</v>
      </c>
      <c r="G215" s="80">
        <v>1</v>
      </c>
      <c r="H215" s="60">
        <v>0</v>
      </c>
      <c r="I215" s="6"/>
    </row>
    <row r="216" spans="1:9" ht="12.2" customHeight="1" x14ac:dyDescent="0.2">
      <c r="A216" s="6"/>
      <c r="D216" s="52" t="s">
        <v>7</v>
      </c>
      <c r="E216" s="168"/>
      <c r="F216" s="169"/>
      <c r="G216" s="55">
        <v>1</v>
      </c>
      <c r="H216" s="61"/>
      <c r="I216" s="6"/>
    </row>
    <row r="217" spans="1:9" x14ac:dyDescent="0.2">
      <c r="A217" s="4" t="s">
        <v>130</v>
      </c>
      <c r="B217" s="13" t="s">
        <v>908</v>
      </c>
      <c r="C217" s="13" t="s">
        <v>413</v>
      </c>
      <c r="D217" s="140" t="s">
        <v>703</v>
      </c>
      <c r="E217" s="141"/>
      <c r="F217" s="13" t="s">
        <v>881</v>
      </c>
      <c r="G217" s="80">
        <v>0.755</v>
      </c>
      <c r="H217" s="60">
        <v>0</v>
      </c>
      <c r="I217" s="6"/>
    </row>
    <row r="218" spans="1:9" ht="12.2" customHeight="1" x14ac:dyDescent="0.2">
      <c r="A218" s="6"/>
      <c r="D218" s="52" t="s">
        <v>1005</v>
      </c>
      <c r="E218" s="168"/>
      <c r="F218" s="169"/>
      <c r="G218" s="55">
        <v>0.755</v>
      </c>
      <c r="H218" s="61"/>
      <c r="I218" s="6"/>
    </row>
    <row r="219" spans="1:9" x14ac:dyDescent="0.2">
      <c r="A219" s="49"/>
      <c r="B219" s="12"/>
      <c r="C219" s="12" t="s">
        <v>414</v>
      </c>
      <c r="D219" s="146" t="s">
        <v>704</v>
      </c>
      <c r="E219" s="147"/>
      <c r="F219" s="12"/>
      <c r="G219" s="81"/>
      <c r="H219" s="29"/>
      <c r="I219" s="6"/>
    </row>
    <row r="220" spans="1:9" x14ac:dyDescent="0.2">
      <c r="A220" s="4" t="s">
        <v>131</v>
      </c>
      <c r="B220" s="13" t="s">
        <v>908</v>
      </c>
      <c r="C220" s="13" t="s">
        <v>415</v>
      </c>
      <c r="D220" s="140" t="s">
        <v>705</v>
      </c>
      <c r="E220" s="141"/>
      <c r="F220" s="13" t="s">
        <v>876</v>
      </c>
      <c r="G220" s="80">
        <v>2.04</v>
      </c>
      <c r="H220" s="60">
        <v>0</v>
      </c>
      <c r="I220" s="6"/>
    </row>
    <row r="221" spans="1:9" ht="12.2" customHeight="1" x14ac:dyDescent="0.2">
      <c r="A221" s="6"/>
      <c r="D221" s="52" t="s">
        <v>1006</v>
      </c>
      <c r="E221" s="168"/>
      <c r="F221" s="169"/>
      <c r="G221" s="55">
        <v>2.04</v>
      </c>
      <c r="H221" s="61"/>
      <c r="I221" s="6"/>
    </row>
    <row r="222" spans="1:9" x14ac:dyDescent="0.2">
      <c r="A222" s="4" t="s">
        <v>132</v>
      </c>
      <c r="B222" s="13" t="s">
        <v>908</v>
      </c>
      <c r="C222" s="13" t="s">
        <v>416</v>
      </c>
      <c r="D222" s="140" t="s">
        <v>706</v>
      </c>
      <c r="E222" s="141"/>
      <c r="F222" s="13" t="s">
        <v>876</v>
      </c>
      <c r="G222" s="80">
        <v>2.04</v>
      </c>
      <c r="H222" s="60">
        <v>0</v>
      </c>
      <c r="I222" s="6"/>
    </row>
    <row r="223" spans="1:9" ht="12.2" customHeight="1" x14ac:dyDescent="0.2">
      <c r="A223" s="6"/>
      <c r="D223" s="52" t="s">
        <v>1006</v>
      </c>
      <c r="E223" s="168"/>
      <c r="F223" s="169"/>
      <c r="G223" s="55">
        <v>2.04</v>
      </c>
      <c r="H223" s="61"/>
      <c r="I223" s="6"/>
    </row>
    <row r="224" spans="1:9" x14ac:dyDescent="0.2">
      <c r="A224" s="4" t="s">
        <v>133</v>
      </c>
      <c r="B224" s="13" t="s">
        <v>908</v>
      </c>
      <c r="C224" s="13" t="s">
        <v>417</v>
      </c>
      <c r="D224" s="140" t="s">
        <v>707</v>
      </c>
      <c r="E224" s="141"/>
      <c r="F224" s="13" t="s">
        <v>876</v>
      </c>
      <c r="G224" s="80">
        <v>2.04</v>
      </c>
      <c r="H224" s="60">
        <v>0</v>
      </c>
      <c r="I224" s="6"/>
    </row>
    <row r="225" spans="1:9" ht="12.2" customHeight="1" x14ac:dyDescent="0.2">
      <c r="A225" s="6"/>
      <c r="D225" s="52" t="s">
        <v>1006</v>
      </c>
      <c r="E225" s="168"/>
      <c r="F225" s="169"/>
      <c r="G225" s="55">
        <v>2.04</v>
      </c>
      <c r="H225" s="61"/>
      <c r="I225" s="6"/>
    </row>
    <row r="226" spans="1:9" x14ac:dyDescent="0.2">
      <c r="A226" s="4" t="s">
        <v>134</v>
      </c>
      <c r="B226" s="13" t="s">
        <v>908</v>
      </c>
      <c r="C226" s="13" t="s">
        <v>418</v>
      </c>
      <c r="D226" s="140" t="s">
        <v>708</v>
      </c>
      <c r="E226" s="141"/>
      <c r="F226" s="13" t="s">
        <v>879</v>
      </c>
      <c r="G226" s="80">
        <v>4.88</v>
      </c>
      <c r="H226" s="60">
        <v>0</v>
      </c>
      <c r="I226" s="6"/>
    </row>
    <row r="227" spans="1:9" ht="12.2" customHeight="1" x14ac:dyDescent="0.2">
      <c r="A227" s="6"/>
      <c r="D227" s="52" t="s">
        <v>1007</v>
      </c>
      <c r="E227" s="168"/>
      <c r="F227" s="169"/>
      <c r="G227" s="55">
        <v>4.88</v>
      </c>
      <c r="H227" s="61"/>
      <c r="I227" s="6"/>
    </row>
    <row r="228" spans="1:9" x14ac:dyDescent="0.2">
      <c r="A228" s="5" t="s">
        <v>135</v>
      </c>
      <c r="B228" s="14" t="s">
        <v>908</v>
      </c>
      <c r="C228" s="14" t="s">
        <v>419</v>
      </c>
      <c r="D228" s="148" t="s">
        <v>709</v>
      </c>
      <c r="E228" s="149"/>
      <c r="F228" s="14" t="s">
        <v>879</v>
      </c>
      <c r="G228" s="83">
        <v>5.0259999999999998</v>
      </c>
      <c r="H228" s="62">
        <v>0</v>
      </c>
      <c r="I228" s="6"/>
    </row>
    <row r="229" spans="1:9" ht="12.2" customHeight="1" x14ac:dyDescent="0.2">
      <c r="A229" s="6"/>
      <c r="D229" s="52" t="s">
        <v>1008</v>
      </c>
      <c r="E229" s="168"/>
      <c r="F229" s="169"/>
      <c r="G229" s="56">
        <v>4.88</v>
      </c>
      <c r="H229" s="61"/>
      <c r="I229" s="6"/>
    </row>
    <row r="230" spans="1:9" ht="12.2" customHeight="1" x14ac:dyDescent="0.2">
      <c r="A230" s="5"/>
      <c r="B230" s="14"/>
      <c r="C230" s="14"/>
      <c r="D230" s="52" t="s">
        <v>1009</v>
      </c>
      <c r="E230" s="168"/>
      <c r="F230" s="168"/>
      <c r="G230" s="84">
        <v>0.14599999999999999</v>
      </c>
      <c r="H230" s="31"/>
      <c r="I230" s="6"/>
    </row>
    <row r="231" spans="1:9" x14ac:dyDescent="0.2">
      <c r="A231" s="4" t="s">
        <v>136</v>
      </c>
      <c r="B231" s="13" t="s">
        <v>908</v>
      </c>
      <c r="C231" s="13" t="s">
        <v>420</v>
      </c>
      <c r="D231" s="140" t="s">
        <v>710</v>
      </c>
      <c r="E231" s="141"/>
      <c r="F231" s="13" t="s">
        <v>876</v>
      </c>
      <c r="G231" s="80">
        <v>2.04</v>
      </c>
      <c r="H231" s="60">
        <v>0</v>
      </c>
      <c r="I231" s="6"/>
    </row>
    <row r="232" spans="1:9" ht="12.2" customHeight="1" x14ac:dyDescent="0.2">
      <c r="A232" s="6"/>
      <c r="D232" s="52" t="s">
        <v>1006</v>
      </c>
      <c r="E232" s="168"/>
      <c r="F232" s="169"/>
      <c r="G232" s="55">
        <v>2.04</v>
      </c>
      <c r="H232" s="61"/>
      <c r="I232" s="6"/>
    </row>
    <row r="233" spans="1:9" x14ac:dyDescent="0.2">
      <c r="A233" s="5" t="s">
        <v>137</v>
      </c>
      <c r="B233" s="14" t="s">
        <v>908</v>
      </c>
      <c r="C233" s="14" t="s">
        <v>421</v>
      </c>
      <c r="D233" s="148" t="s">
        <v>711</v>
      </c>
      <c r="E233" s="149"/>
      <c r="F233" s="14" t="s">
        <v>876</v>
      </c>
      <c r="G233" s="83">
        <v>2.2440000000000002</v>
      </c>
      <c r="H233" s="62">
        <v>0</v>
      </c>
      <c r="I233" s="6"/>
    </row>
    <row r="234" spans="1:9" ht="12.2" customHeight="1" x14ac:dyDescent="0.2">
      <c r="A234" s="6"/>
      <c r="D234" s="52" t="s">
        <v>1006</v>
      </c>
      <c r="E234" s="168"/>
      <c r="F234" s="169"/>
      <c r="G234" s="56">
        <v>2.04</v>
      </c>
      <c r="H234" s="61"/>
      <c r="I234" s="6"/>
    </row>
    <row r="235" spans="1:9" ht="12.2" customHeight="1" x14ac:dyDescent="0.2">
      <c r="A235" s="5"/>
      <c r="B235" s="14"/>
      <c r="C235" s="14"/>
      <c r="D235" s="52" t="s">
        <v>1010</v>
      </c>
      <c r="E235" s="168"/>
      <c r="F235" s="168"/>
      <c r="G235" s="84">
        <v>0.20399999999999999</v>
      </c>
      <c r="H235" s="31"/>
      <c r="I235" s="6"/>
    </row>
    <row r="236" spans="1:9" x14ac:dyDescent="0.2">
      <c r="A236" s="4" t="s">
        <v>138</v>
      </c>
      <c r="B236" s="13" t="s">
        <v>908</v>
      </c>
      <c r="C236" s="13" t="s">
        <v>422</v>
      </c>
      <c r="D236" s="140" t="s">
        <v>712</v>
      </c>
      <c r="E236" s="141"/>
      <c r="F236" s="13" t="s">
        <v>879</v>
      </c>
      <c r="G236" s="80">
        <v>7.65</v>
      </c>
      <c r="H236" s="60">
        <v>0</v>
      </c>
      <c r="I236" s="6"/>
    </row>
    <row r="237" spans="1:9" ht="12.2" customHeight="1" x14ac:dyDescent="0.2">
      <c r="A237" s="6"/>
      <c r="D237" s="52" t="s">
        <v>1011</v>
      </c>
      <c r="E237" s="168"/>
      <c r="F237" s="169"/>
      <c r="G237" s="55">
        <v>7.65</v>
      </c>
      <c r="H237" s="61"/>
      <c r="I237" s="6"/>
    </row>
    <row r="238" spans="1:9" x14ac:dyDescent="0.2">
      <c r="A238" s="4" t="s">
        <v>139</v>
      </c>
      <c r="B238" s="13" t="s">
        <v>908</v>
      </c>
      <c r="C238" s="13" t="s">
        <v>423</v>
      </c>
      <c r="D238" s="140" t="s">
        <v>713</v>
      </c>
      <c r="E238" s="141"/>
      <c r="F238" s="13" t="s">
        <v>876</v>
      </c>
      <c r="G238" s="80">
        <v>2.04</v>
      </c>
      <c r="H238" s="60">
        <v>0</v>
      </c>
      <c r="I238" s="6"/>
    </row>
    <row r="239" spans="1:9" ht="12.2" customHeight="1" x14ac:dyDescent="0.2">
      <c r="A239" s="6"/>
      <c r="D239" s="52" t="s">
        <v>1006</v>
      </c>
      <c r="E239" s="168"/>
      <c r="F239" s="169"/>
      <c r="G239" s="55">
        <v>2.04</v>
      </c>
      <c r="H239" s="61"/>
      <c r="I239" s="6"/>
    </row>
    <row r="240" spans="1:9" x14ac:dyDescent="0.2">
      <c r="A240" s="4" t="s">
        <v>140</v>
      </c>
      <c r="B240" s="13" t="s">
        <v>908</v>
      </c>
      <c r="C240" s="13" t="s">
        <v>424</v>
      </c>
      <c r="D240" s="140" t="s">
        <v>714</v>
      </c>
      <c r="E240" s="141"/>
      <c r="F240" s="13" t="s">
        <v>881</v>
      </c>
      <c r="G240" s="80">
        <v>6.6000000000000003E-2</v>
      </c>
      <c r="H240" s="60">
        <v>0</v>
      </c>
      <c r="I240" s="6"/>
    </row>
    <row r="241" spans="1:9" ht="12.2" customHeight="1" x14ac:dyDescent="0.2">
      <c r="A241" s="6"/>
      <c r="D241" s="52" t="s">
        <v>1012</v>
      </c>
      <c r="E241" s="168"/>
      <c r="F241" s="169"/>
      <c r="G241" s="55">
        <v>6.6000000000000003E-2</v>
      </c>
      <c r="H241" s="61"/>
      <c r="I241" s="6"/>
    </row>
    <row r="242" spans="1:9" x14ac:dyDescent="0.2">
      <c r="A242" s="49"/>
      <c r="B242" s="12"/>
      <c r="C242" s="12" t="s">
        <v>425</v>
      </c>
      <c r="D242" s="146" t="s">
        <v>715</v>
      </c>
      <c r="E242" s="147"/>
      <c r="F242" s="12"/>
      <c r="G242" s="81"/>
      <c r="H242" s="29"/>
      <c r="I242" s="6"/>
    </row>
    <row r="243" spans="1:9" x14ac:dyDescent="0.2">
      <c r="A243" s="4" t="s">
        <v>141</v>
      </c>
      <c r="B243" s="13" t="s">
        <v>908</v>
      </c>
      <c r="C243" s="13" t="s">
        <v>426</v>
      </c>
      <c r="D243" s="140" t="s">
        <v>716</v>
      </c>
      <c r="E243" s="141"/>
      <c r="F243" s="13" t="s">
        <v>876</v>
      </c>
      <c r="G243" s="80">
        <v>102.15</v>
      </c>
      <c r="H243" s="60">
        <v>0</v>
      </c>
      <c r="I243" s="6"/>
    </row>
    <row r="244" spans="1:9" ht="12.2" customHeight="1" x14ac:dyDescent="0.2">
      <c r="A244" s="6"/>
      <c r="D244" s="52" t="s">
        <v>1013</v>
      </c>
      <c r="E244" s="168"/>
      <c r="F244" s="169"/>
      <c r="G244" s="55">
        <v>102.15</v>
      </c>
      <c r="H244" s="61"/>
      <c r="I244" s="6"/>
    </row>
    <row r="245" spans="1:9" x14ac:dyDescent="0.2">
      <c r="A245" s="4" t="s">
        <v>142</v>
      </c>
      <c r="B245" s="13" t="s">
        <v>908</v>
      </c>
      <c r="C245" s="13" t="s">
        <v>427</v>
      </c>
      <c r="D245" s="140" t="s">
        <v>717</v>
      </c>
      <c r="E245" s="141"/>
      <c r="F245" s="13" t="s">
        <v>876</v>
      </c>
      <c r="G245" s="80">
        <v>102.15</v>
      </c>
      <c r="H245" s="60">
        <v>0</v>
      </c>
      <c r="I245" s="6"/>
    </row>
    <row r="246" spans="1:9" ht="12.2" customHeight="1" x14ac:dyDescent="0.2">
      <c r="A246" s="6"/>
      <c r="D246" s="52" t="s">
        <v>1013</v>
      </c>
      <c r="E246" s="168"/>
      <c r="F246" s="169"/>
      <c r="G246" s="55">
        <v>102.15</v>
      </c>
      <c r="H246" s="61"/>
      <c r="I246" s="6"/>
    </row>
    <row r="247" spans="1:9" x14ac:dyDescent="0.2">
      <c r="A247" s="4" t="s">
        <v>143</v>
      </c>
      <c r="B247" s="13" t="s">
        <v>908</v>
      </c>
      <c r="C247" s="13" t="s">
        <v>428</v>
      </c>
      <c r="D247" s="140" t="s">
        <v>718</v>
      </c>
      <c r="E247" s="141"/>
      <c r="F247" s="13" t="s">
        <v>876</v>
      </c>
      <c r="G247" s="80">
        <v>102.15</v>
      </c>
      <c r="H247" s="60">
        <v>0</v>
      </c>
      <c r="I247" s="6"/>
    </row>
    <row r="248" spans="1:9" ht="12.2" customHeight="1" x14ac:dyDescent="0.2">
      <c r="A248" s="6"/>
      <c r="D248" s="52" t="s">
        <v>1013</v>
      </c>
      <c r="E248" s="168"/>
      <c r="F248" s="169"/>
      <c r="G248" s="55">
        <v>102.15</v>
      </c>
      <c r="H248" s="61"/>
      <c r="I248" s="6"/>
    </row>
    <row r="249" spans="1:9" x14ac:dyDescent="0.2">
      <c r="A249" s="4" t="s">
        <v>144</v>
      </c>
      <c r="B249" s="13" t="s">
        <v>908</v>
      </c>
      <c r="C249" s="13" t="s">
        <v>429</v>
      </c>
      <c r="D249" s="140" t="s">
        <v>719</v>
      </c>
      <c r="E249" s="141"/>
      <c r="F249" s="13" t="s">
        <v>879</v>
      </c>
      <c r="G249" s="80">
        <v>77.209999999999994</v>
      </c>
      <c r="H249" s="60">
        <v>0</v>
      </c>
      <c r="I249" s="6"/>
    </row>
    <row r="250" spans="1:9" ht="12.2" customHeight="1" x14ac:dyDescent="0.2">
      <c r="A250" s="6"/>
      <c r="D250" s="52" t="s">
        <v>1014</v>
      </c>
      <c r="E250" s="168"/>
      <c r="F250" s="169"/>
      <c r="G250" s="55">
        <v>18.55</v>
      </c>
      <c r="H250" s="61"/>
      <c r="I250" s="6"/>
    </row>
    <row r="251" spans="1:9" ht="12.2" customHeight="1" x14ac:dyDescent="0.2">
      <c r="A251" s="4"/>
      <c r="B251" s="13"/>
      <c r="C251" s="13"/>
      <c r="D251" s="52" t="s">
        <v>1015</v>
      </c>
      <c r="E251" s="168"/>
      <c r="F251" s="168"/>
      <c r="G251" s="82">
        <v>20.170000000000002</v>
      </c>
      <c r="H251" s="30"/>
      <c r="I251" s="6"/>
    </row>
    <row r="252" spans="1:9" ht="12.2" customHeight="1" x14ac:dyDescent="0.2">
      <c r="A252" s="4"/>
      <c r="B252" s="13"/>
      <c r="C252" s="13"/>
      <c r="D252" s="52" t="s">
        <v>1016</v>
      </c>
      <c r="E252" s="168"/>
      <c r="F252" s="168"/>
      <c r="G252" s="82">
        <v>29.64</v>
      </c>
      <c r="H252" s="30"/>
      <c r="I252" s="6"/>
    </row>
    <row r="253" spans="1:9" ht="12.2" customHeight="1" x14ac:dyDescent="0.2">
      <c r="A253" s="4"/>
      <c r="B253" s="13"/>
      <c r="C253" s="13"/>
      <c r="D253" s="52" t="s">
        <v>1017</v>
      </c>
      <c r="E253" s="168"/>
      <c r="F253" s="168"/>
      <c r="G253" s="82">
        <v>8.85</v>
      </c>
      <c r="H253" s="30"/>
      <c r="I253" s="6"/>
    </row>
    <row r="254" spans="1:9" x14ac:dyDescent="0.2">
      <c r="A254" s="4" t="s">
        <v>145</v>
      </c>
      <c r="B254" s="13" t="s">
        <v>908</v>
      </c>
      <c r="C254" s="13" t="s">
        <v>429</v>
      </c>
      <c r="D254" s="140" t="s">
        <v>720</v>
      </c>
      <c r="E254" s="141"/>
      <c r="F254" s="13" t="s">
        <v>879</v>
      </c>
      <c r="G254" s="80">
        <v>7.3</v>
      </c>
      <c r="H254" s="60">
        <v>0</v>
      </c>
      <c r="I254" s="6"/>
    </row>
    <row r="255" spans="1:9" ht="12.2" customHeight="1" x14ac:dyDescent="0.2">
      <c r="A255" s="6"/>
      <c r="D255" s="52" t="s">
        <v>1018</v>
      </c>
      <c r="E255" s="168"/>
      <c r="F255" s="169"/>
      <c r="G255" s="55">
        <v>7.3</v>
      </c>
      <c r="H255" s="61"/>
      <c r="I255" s="6"/>
    </row>
    <row r="256" spans="1:9" x14ac:dyDescent="0.2">
      <c r="A256" s="4" t="s">
        <v>146</v>
      </c>
      <c r="B256" s="13" t="s">
        <v>908</v>
      </c>
      <c r="C256" s="13" t="s">
        <v>430</v>
      </c>
      <c r="D256" s="140" t="s">
        <v>721</v>
      </c>
      <c r="E256" s="141"/>
      <c r="F256" s="13" t="s">
        <v>879</v>
      </c>
      <c r="G256" s="80">
        <v>83.81</v>
      </c>
      <c r="H256" s="60">
        <v>0</v>
      </c>
      <c r="I256" s="6"/>
    </row>
    <row r="257" spans="1:9" ht="12.2" customHeight="1" x14ac:dyDescent="0.2">
      <c r="A257" s="6"/>
      <c r="D257" s="52" t="s">
        <v>1019</v>
      </c>
      <c r="E257" s="168"/>
      <c r="F257" s="169"/>
      <c r="G257" s="55">
        <v>18.55</v>
      </c>
      <c r="H257" s="61"/>
      <c r="I257" s="6"/>
    </row>
    <row r="258" spans="1:9" ht="12.2" customHeight="1" x14ac:dyDescent="0.2">
      <c r="A258" s="4"/>
      <c r="B258" s="13"/>
      <c r="C258" s="13"/>
      <c r="D258" s="52" t="s">
        <v>1020</v>
      </c>
      <c r="E258" s="168"/>
      <c r="F258" s="168"/>
      <c r="G258" s="82">
        <v>14.24</v>
      </c>
      <c r="H258" s="30"/>
      <c r="I258" s="6"/>
    </row>
    <row r="259" spans="1:9" ht="12.2" customHeight="1" x14ac:dyDescent="0.2">
      <c r="A259" s="4"/>
      <c r="B259" s="13"/>
      <c r="C259" s="13"/>
      <c r="D259" s="52" t="s">
        <v>1021</v>
      </c>
      <c r="E259" s="168"/>
      <c r="F259" s="168"/>
      <c r="G259" s="82">
        <v>15.42</v>
      </c>
      <c r="H259" s="30"/>
      <c r="I259" s="6"/>
    </row>
    <row r="260" spans="1:9" ht="12.2" customHeight="1" x14ac:dyDescent="0.2">
      <c r="A260" s="4"/>
      <c r="B260" s="13"/>
      <c r="C260" s="13"/>
      <c r="D260" s="52" t="s">
        <v>1022</v>
      </c>
      <c r="E260" s="168"/>
      <c r="F260" s="168"/>
      <c r="G260" s="82">
        <v>19.350000000000001</v>
      </c>
      <c r="H260" s="30"/>
      <c r="I260" s="6"/>
    </row>
    <row r="261" spans="1:9" ht="12.2" customHeight="1" x14ac:dyDescent="0.2">
      <c r="A261" s="4"/>
      <c r="B261" s="13"/>
      <c r="C261" s="13"/>
      <c r="D261" s="52" t="s">
        <v>1023</v>
      </c>
      <c r="E261" s="168"/>
      <c r="F261" s="168"/>
      <c r="G261" s="82">
        <v>16.25</v>
      </c>
      <c r="H261" s="30"/>
      <c r="I261" s="6"/>
    </row>
    <row r="262" spans="1:9" x14ac:dyDescent="0.2">
      <c r="A262" s="4" t="s">
        <v>147</v>
      </c>
      <c r="B262" s="13" t="s">
        <v>908</v>
      </c>
      <c r="C262" s="13" t="s">
        <v>431</v>
      </c>
      <c r="D262" s="140" t="s">
        <v>722</v>
      </c>
      <c r="E262" s="141"/>
      <c r="F262" s="13" t="s">
        <v>876</v>
      </c>
      <c r="G262" s="80">
        <v>55.05</v>
      </c>
      <c r="H262" s="60">
        <v>0</v>
      </c>
      <c r="I262" s="6"/>
    </row>
    <row r="263" spans="1:9" ht="12.2" customHeight="1" x14ac:dyDescent="0.2">
      <c r="A263" s="6"/>
      <c r="D263" s="52" t="s">
        <v>1024</v>
      </c>
      <c r="E263" s="168"/>
      <c r="F263" s="169"/>
      <c r="G263" s="55">
        <v>55.05</v>
      </c>
      <c r="H263" s="61"/>
      <c r="I263" s="6"/>
    </row>
    <row r="264" spans="1:9" x14ac:dyDescent="0.2">
      <c r="A264" s="4" t="s">
        <v>148</v>
      </c>
      <c r="B264" s="13" t="s">
        <v>908</v>
      </c>
      <c r="C264" s="13" t="s">
        <v>432</v>
      </c>
      <c r="D264" s="140" t="s">
        <v>723</v>
      </c>
      <c r="E264" s="141"/>
      <c r="F264" s="13" t="s">
        <v>876</v>
      </c>
      <c r="G264" s="80">
        <v>37.619999999999997</v>
      </c>
      <c r="H264" s="60">
        <v>0</v>
      </c>
      <c r="I264" s="6"/>
    </row>
    <row r="265" spans="1:9" ht="12.2" customHeight="1" x14ac:dyDescent="0.2">
      <c r="A265" s="6"/>
      <c r="D265" s="52" t="s">
        <v>1025</v>
      </c>
      <c r="E265" s="168"/>
      <c r="F265" s="169"/>
      <c r="G265" s="55">
        <v>37.619999999999997</v>
      </c>
      <c r="H265" s="61"/>
      <c r="I265" s="6"/>
    </row>
    <row r="266" spans="1:9" x14ac:dyDescent="0.2">
      <c r="A266" s="4" t="s">
        <v>149</v>
      </c>
      <c r="B266" s="13" t="s">
        <v>908</v>
      </c>
      <c r="C266" s="13" t="s">
        <v>433</v>
      </c>
      <c r="D266" s="140" t="s">
        <v>724</v>
      </c>
      <c r="E266" s="141"/>
      <c r="F266" s="13" t="s">
        <v>876</v>
      </c>
      <c r="G266" s="80">
        <v>6.82</v>
      </c>
      <c r="H266" s="60">
        <v>0</v>
      </c>
      <c r="I266" s="6"/>
    </row>
    <row r="267" spans="1:9" ht="12.2" customHeight="1" x14ac:dyDescent="0.2">
      <c r="A267" s="6"/>
      <c r="D267" s="52" t="s">
        <v>979</v>
      </c>
      <c r="E267" s="168"/>
      <c r="F267" s="169"/>
      <c r="G267" s="55">
        <v>6.82</v>
      </c>
      <c r="H267" s="61"/>
      <c r="I267" s="6"/>
    </row>
    <row r="268" spans="1:9" x14ac:dyDescent="0.2">
      <c r="A268" s="4" t="s">
        <v>150</v>
      </c>
      <c r="B268" s="13" t="s">
        <v>908</v>
      </c>
      <c r="C268" s="13" t="s">
        <v>434</v>
      </c>
      <c r="D268" s="140" t="s">
        <v>725</v>
      </c>
      <c r="E268" s="141"/>
      <c r="F268" s="13" t="s">
        <v>876</v>
      </c>
      <c r="G268" s="80">
        <v>102.15</v>
      </c>
      <c r="H268" s="60">
        <v>0</v>
      </c>
      <c r="I268" s="6"/>
    </row>
    <row r="269" spans="1:9" ht="12.2" customHeight="1" x14ac:dyDescent="0.2">
      <c r="A269" s="6"/>
      <c r="D269" s="52" t="s">
        <v>1013</v>
      </c>
      <c r="E269" s="168"/>
      <c r="F269" s="169"/>
      <c r="G269" s="55">
        <v>102.15</v>
      </c>
      <c r="H269" s="61"/>
      <c r="I269" s="6"/>
    </row>
    <row r="270" spans="1:9" x14ac:dyDescent="0.2">
      <c r="A270" s="5" t="s">
        <v>151</v>
      </c>
      <c r="B270" s="14" t="s">
        <v>908</v>
      </c>
      <c r="C270" s="14" t="s">
        <v>435</v>
      </c>
      <c r="D270" s="148" t="s">
        <v>726</v>
      </c>
      <c r="E270" s="149"/>
      <c r="F270" s="14" t="s">
        <v>876</v>
      </c>
      <c r="G270" s="83">
        <v>117.473</v>
      </c>
      <c r="H270" s="62">
        <v>0</v>
      </c>
      <c r="I270" s="6"/>
    </row>
    <row r="271" spans="1:9" ht="12.2" customHeight="1" x14ac:dyDescent="0.2">
      <c r="A271" s="6"/>
      <c r="D271" s="52" t="s">
        <v>1026</v>
      </c>
      <c r="E271" s="168"/>
      <c r="F271" s="169"/>
      <c r="G271" s="56">
        <v>102.15</v>
      </c>
      <c r="H271" s="61"/>
      <c r="I271" s="6"/>
    </row>
    <row r="272" spans="1:9" ht="12.2" customHeight="1" x14ac:dyDescent="0.2">
      <c r="A272" s="5"/>
      <c r="B272" s="14"/>
      <c r="C272" s="14"/>
      <c r="D272" s="52" t="s">
        <v>1027</v>
      </c>
      <c r="E272" s="168"/>
      <c r="F272" s="168"/>
      <c r="G272" s="84">
        <v>15.323</v>
      </c>
      <c r="H272" s="31"/>
      <c r="I272" s="6"/>
    </row>
    <row r="273" spans="1:9" x14ac:dyDescent="0.2">
      <c r="A273" s="4" t="s">
        <v>152</v>
      </c>
      <c r="B273" s="13" t="s">
        <v>908</v>
      </c>
      <c r="C273" s="13" t="s">
        <v>436</v>
      </c>
      <c r="D273" s="140" t="s">
        <v>727</v>
      </c>
      <c r="E273" s="141"/>
      <c r="F273" s="13" t="s">
        <v>881</v>
      </c>
      <c r="G273" s="80">
        <v>1.262</v>
      </c>
      <c r="H273" s="60">
        <v>0</v>
      </c>
      <c r="I273" s="6"/>
    </row>
    <row r="274" spans="1:9" ht="12.2" customHeight="1" x14ac:dyDescent="0.2">
      <c r="A274" s="6"/>
      <c r="D274" s="52" t="s">
        <v>1028</v>
      </c>
      <c r="E274" s="168"/>
      <c r="F274" s="169"/>
      <c r="G274" s="55">
        <v>1.262</v>
      </c>
      <c r="H274" s="61"/>
      <c r="I274" s="6"/>
    </row>
    <row r="275" spans="1:9" x14ac:dyDescent="0.2">
      <c r="A275" s="49"/>
      <c r="B275" s="12"/>
      <c r="C275" s="12" t="s">
        <v>437</v>
      </c>
      <c r="D275" s="146" t="s">
        <v>728</v>
      </c>
      <c r="E275" s="147"/>
      <c r="F275" s="12"/>
      <c r="G275" s="81"/>
      <c r="H275" s="29"/>
      <c r="I275" s="6"/>
    </row>
    <row r="276" spans="1:9" x14ac:dyDescent="0.2">
      <c r="A276" s="4" t="s">
        <v>153</v>
      </c>
      <c r="B276" s="13" t="s">
        <v>908</v>
      </c>
      <c r="C276" s="13" t="s">
        <v>438</v>
      </c>
      <c r="D276" s="140" t="s">
        <v>729</v>
      </c>
      <c r="E276" s="141"/>
      <c r="F276" s="13" t="s">
        <v>876</v>
      </c>
      <c r="G276" s="80">
        <v>7.7030000000000003</v>
      </c>
      <c r="H276" s="60">
        <v>0</v>
      </c>
      <c r="I276" s="6"/>
    </row>
    <row r="277" spans="1:9" ht="12.2" customHeight="1" x14ac:dyDescent="0.2">
      <c r="A277" s="6"/>
      <c r="D277" s="52" t="s">
        <v>1029</v>
      </c>
      <c r="E277" s="168"/>
      <c r="F277" s="169"/>
      <c r="G277" s="55">
        <v>7.7030000000000003</v>
      </c>
      <c r="H277" s="61"/>
      <c r="I277" s="6"/>
    </row>
    <row r="278" spans="1:9" x14ac:dyDescent="0.2">
      <c r="A278" s="4" t="s">
        <v>154</v>
      </c>
      <c r="B278" s="13" t="s">
        <v>908</v>
      </c>
      <c r="C278" s="13" t="s">
        <v>439</v>
      </c>
      <c r="D278" s="140" t="s">
        <v>730</v>
      </c>
      <c r="E278" s="141"/>
      <c r="F278" s="13" t="s">
        <v>876</v>
      </c>
      <c r="G278" s="80">
        <v>7.7030000000000003</v>
      </c>
      <c r="H278" s="60">
        <v>0</v>
      </c>
      <c r="I278" s="6"/>
    </row>
    <row r="279" spans="1:9" ht="12.2" customHeight="1" x14ac:dyDescent="0.2">
      <c r="A279" s="6"/>
      <c r="D279" s="52" t="s">
        <v>1029</v>
      </c>
      <c r="E279" s="168"/>
      <c r="F279" s="169"/>
      <c r="G279" s="55">
        <v>7.7030000000000003</v>
      </c>
      <c r="H279" s="61"/>
      <c r="I279" s="6"/>
    </row>
    <row r="280" spans="1:9" x14ac:dyDescent="0.2">
      <c r="A280" s="4" t="s">
        <v>155</v>
      </c>
      <c r="B280" s="13" t="s">
        <v>908</v>
      </c>
      <c r="C280" s="13" t="s">
        <v>440</v>
      </c>
      <c r="D280" s="140" t="s">
        <v>731</v>
      </c>
      <c r="E280" s="141"/>
      <c r="F280" s="13" t="s">
        <v>876</v>
      </c>
      <c r="G280" s="80">
        <v>7.7030000000000003</v>
      </c>
      <c r="H280" s="60">
        <v>0</v>
      </c>
      <c r="I280" s="6"/>
    </row>
    <row r="281" spans="1:9" ht="12.2" customHeight="1" x14ac:dyDescent="0.2">
      <c r="A281" s="6"/>
      <c r="D281" s="52" t="s">
        <v>1029</v>
      </c>
      <c r="E281" s="168"/>
      <c r="F281" s="169"/>
      <c r="G281" s="55">
        <v>7.7030000000000003</v>
      </c>
      <c r="H281" s="61"/>
      <c r="I281" s="6"/>
    </row>
    <row r="282" spans="1:9" x14ac:dyDescent="0.2">
      <c r="A282" s="5" t="s">
        <v>156</v>
      </c>
      <c r="B282" s="14" t="s">
        <v>908</v>
      </c>
      <c r="C282" s="14" t="s">
        <v>441</v>
      </c>
      <c r="D282" s="148" t="s">
        <v>732</v>
      </c>
      <c r="E282" s="149"/>
      <c r="F282" s="14" t="s">
        <v>876</v>
      </c>
      <c r="G282" s="83">
        <v>8.4730000000000008</v>
      </c>
      <c r="H282" s="62">
        <v>0</v>
      </c>
      <c r="I282" s="6"/>
    </row>
    <row r="283" spans="1:9" ht="12.2" customHeight="1" x14ac:dyDescent="0.2">
      <c r="A283" s="6"/>
      <c r="D283" s="52" t="s">
        <v>1030</v>
      </c>
      <c r="E283" s="168"/>
      <c r="F283" s="169"/>
      <c r="G283" s="56">
        <v>7.7030000000000003</v>
      </c>
      <c r="H283" s="61"/>
      <c r="I283" s="6"/>
    </row>
    <row r="284" spans="1:9" ht="12.2" customHeight="1" x14ac:dyDescent="0.2">
      <c r="A284" s="5"/>
      <c r="B284" s="14"/>
      <c r="C284" s="14"/>
      <c r="D284" s="52" t="s">
        <v>1031</v>
      </c>
      <c r="E284" s="168"/>
      <c r="F284" s="168"/>
      <c r="G284" s="84">
        <v>0.77</v>
      </c>
      <c r="H284" s="31"/>
      <c r="I284" s="6"/>
    </row>
    <row r="285" spans="1:9" x14ac:dyDescent="0.2">
      <c r="A285" s="4" t="s">
        <v>157</v>
      </c>
      <c r="B285" s="13" t="s">
        <v>908</v>
      </c>
      <c r="C285" s="13" t="s">
        <v>442</v>
      </c>
      <c r="D285" s="140" t="s">
        <v>733</v>
      </c>
      <c r="E285" s="141"/>
      <c r="F285" s="13" t="s">
        <v>876</v>
      </c>
      <c r="G285" s="80">
        <v>7.7030000000000003</v>
      </c>
      <c r="H285" s="60">
        <v>0</v>
      </c>
      <c r="I285" s="6"/>
    </row>
    <row r="286" spans="1:9" ht="12.2" customHeight="1" x14ac:dyDescent="0.2">
      <c r="A286" s="6"/>
      <c r="D286" s="52" t="s">
        <v>1029</v>
      </c>
      <c r="E286" s="168"/>
      <c r="F286" s="169"/>
      <c r="G286" s="55">
        <v>7.7030000000000003</v>
      </c>
      <c r="H286" s="61"/>
      <c r="I286" s="6"/>
    </row>
    <row r="287" spans="1:9" x14ac:dyDescent="0.2">
      <c r="A287" s="4" t="s">
        <v>158</v>
      </c>
      <c r="B287" s="13" t="s">
        <v>908</v>
      </c>
      <c r="C287" s="13" t="s">
        <v>443</v>
      </c>
      <c r="D287" s="140" t="s">
        <v>734</v>
      </c>
      <c r="E287" s="141"/>
      <c r="F287" s="13" t="s">
        <v>879</v>
      </c>
      <c r="G287" s="80">
        <v>14.135</v>
      </c>
      <c r="H287" s="60">
        <v>0</v>
      </c>
      <c r="I287" s="6"/>
    </row>
    <row r="288" spans="1:9" ht="12.2" customHeight="1" x14ac:dyDescent="0.2">
      <c r="A288" s="6"/>
      <c r="D288" s="52" t="s">
        <v>1032</v>
      </c>
      <c r="E288" s="168"/>
      <c r="F288" s="169"/>
      <c r="G288" s="55">
        <v>9</v>
      </c>
      <c r="H288" s="61"/>
      <c r="I288" s="6"/>
    </row>
    <row r="289" spans="1:9" ht="12.2" customHeight="1" x14ac:dyDescent="0.2">
      <c r="A289" s="4"/>
      <c r="B289" s="13"/>
      <c r="C289" s="13"/>
      <c r="D289" s="52" t="s">
        <v>1033</v>
      </c>
      <c r="E289" s="168"/>
      <c r="F289" s="168"/>
      <c r="G289" s="82">
        <v>5.1349999999999998</v>
      </c>
      <c r="H289" s="30"/>
      <c r="I289" s="6"/>
    </row>
    <row r="290" spans="1:9" x14ac:dyDescent="0.2">
      <c r="A290" s="5" t="s">
        <v>159</v>
      </c>
      <c r="B290" s="14" t="s">
        <v>908</v>
      </c>
      <c r="C290" s="14" t="s">
        <v>444</v>
      </c>
      <c r="D290" s="148" t="s">
        <v>736</v>
      </c>
      <c r="E290" s="149"/>
      <c r="F290" s="14" t="s">
        <v>879</v>
      </c>
      <c r="G290" s="83">
        <v>9.9</v>
      </c>
      <c r="H290" s="62">
        <v>0</v>
      </c>
      <c r="I290" s="6"/>
    </row>
    <row r="291" spans="1:9" ht="12.2" customHeight="1" x14ac:dyDescent="0.2">
      <c r="A291" s="6"/>
      <c r="D291" s="52" t="s">
        <v>15</v>
      </c>
      <c r="E291" s="168"/>
      <c r="F291" s="169"/>
      <c r="G291" s="56">
        <v>9</v>
      </c>
      <c r="H291" s="61"/>
      <c r="I291" s="6"/>
    </row>
    <row r="292" spans="1:9" ht="12.2" customHeight="1" x14ac:dyDescent="0.2">
      <c r="A292" s="5"/>
      <c r="B292" s="14"/>
      <c r="C292" s="14"/>
      <c r="D292" s="52" t="s">
        <v>1034</v>
      </c>
      <c r="E292" s="168"/>
      <c r="F292" s="168"/>
      <c r="G292" s="84">
        <v>0.9</v>
      </c>
      <c r="H292" s="31"/>
      <c r="I292" s="6"/>
    </row>
    <row r="293" spans="1:9" x14ac:dyDescent="0.2">
      <c r="A293" s="5" t="s">
        <v>160</v>
      </c>
      <c r="B293" s="14" t="s">
        <v>908</v>
      </c>
      <c r="C293" s="14" t="s">
        <v>445</v>
      </c>
      <c r="D293" s="148" t="s">
        <v>737</v>
      </c>
      <c r="E293" s="149"/>
      <c r="F293" s="14" t="s">
        <v>879</v>
      </c>
      <c r="G293" s="83">
        <v>5.649</v>
      </c>
      <c r="H293" s="62">
        <v>0</v>
      </c>
      <c r="I293" s="6"/>
    </row>
    <row r="294" spans="1:9" ht="12.2" customHeight="1" x14ac:dyDescent="0.2">
      <c r="A294" s="6"/>
      <c r="D294" s="52" t="s">
        <v>1035</v>
      </c>
      <c r="E294" s="168"/>
      <c r="F294" s="169"/>
      <c r="G294" s="56">
        <v>5.1349999999999998</v>
      </c>
      <c r="H294" s="61"/>
      <c r="I294" s="6"/>
    </row>
    <row r="295" spans="1:9" ht="12.2" customHeight="1" x14ac:dyDescent="0.2">
      <c r="A295" s="5"/>
      <c r="B295" s="14"/>
      <c r="C295" s="14"/>
      <c r="D295" s="52" t="s">
        <v>1036</v>
      </c>
      <c r="E295" s="168"/>
      <c r="F295" s="168"/>
      <c r="G295" s="84">
        <v>0.51400000000000001</v>
      </c>
      <c r="H295" s="31"/>
      <c r="I295" s="6"/>
    </row>
    <row r="296" spans="1:9" x14ac:dyDescent="0.2">
      <c r="A296" s="4" t="s">
        <v>161</v>
      </c>
      <c r="B296" s="13" t="s">
        <v>908</v>
      </c>
      <c r="C296" s="13" t="s">
        <v>446</v>
      </c>
      <c r="D296" s="140" t="s">
        <v>738</v>
      </c>
      <c r="E296" s="141"/>
      <c r="F296" s="13" t="s">
        <v>881</v>
      </c>
      <c r="G296" s="80">
        <v>0.16900000000000001</v>
      </c>
      <c r="H296" s="60">
        <v>0</v>
      </c>
      <c r="I296" s="6"/>
    </row>
    <row r="297" spans="1:9" ht="12.2" customHeight="1" x14ac:dyDescent="0.2">
      <c r="A297" s="6"/>
      <c r="D297" s="52" t="s">
        <v>1037</v>
      </c>
      <c r="E297" s="168"/>
      <c r="F297" s="169"/>
      <c r="G297" s="55">
        <v>0.16900000000000001</v>
      </c>
      <c r="H297" s="61"/>
      <c r="I297" s="6"/>
    </row>
    <row r="298" spans="1:9" x14ac:dyDescent="0.2">
      <c r="A298" s="49"/>
      <c r="B298" s="12"/>
      <c r="C298" s="12" t="s">
        <v>447</v>
      </c>
      <c r="D298" s="146" t="s">
        <v>739</v>
      </c>
      <c r="E298" s="147"/>
      <c r="F298" s="12"/>
      <c r="G298" s="81"/>
      <c r="H298" s="29"/>
      <c r="I298" s="6"/>
    </row>
    <row r="299" spans="1:9" x14ac:dyDescent="0.2">
      <c r="A299" s="4" t="s">
        <v>162</v>
      </c>
      <c r="B299" s="13" t="s">
        <v>908</v>
      </c>
      <c r="C299" s="13" t="s">
        <v>448</v>
      </c>
      <c r="D299" s="140" t="s">
        <v>740</v>
      </c>
      <c r="E299" s="141"/>
      <c r="F299" s="13" t="s">
        <v>876</v>
      </c>
      <c r="G299" s="80">
        <v>1.2350000000000001</v>
      </c>
      <c r="H299" s="60">
        <v>0</v>
      </c>
      <c r="I299" s="6"/>
    </row>
    <row r="300" spans="1:9" ht="12.2" customHeight="1" x14ac:dyDescent="0.2">
      <c r="A300" s="6"/>
      <c r="D300" s="52" t="s">
        <v>1038</v>
      </c>
      <c r="E300" s="168"/>
      <c r="F300" s="169"/>
      <c r="G300" s="55">
        <v>1.2350000000000001</v>
      </c>
      <c r="H300" s="61"/>
      <c r="I300" s="6"/>
    </row>
    <row r="301" spans="1:9" x14ac:dyDescent="0.2">
      <c r="A301" s="4" t="s">
        <v>163</v>
      </c>
      <c r="B301" s="13" t="s">
        <v>908</v>
      </c>
      <c r="C301" s="13" t="s">
        <v>449</v>
      </c>
      <c r="D301" s="140" t="s">
        <v>741</v>
      </c>
      <c r="E301" s="141"/>
      <c r="F301" s="13" t="s">
        <v>876</v>
      </c>
      <c r="G301" s="80">
        <v>3.77</v>
      </c>
      <c r="H301" s="60">
        <v>0</v>
      </c>
      <c r="I301" s="6"/>
    </row>
    <row r="302" spans="1:9" ht="12.2" customHeight="1" x14ac:dyDescent="0.2">
      <c r="A302" s="6"/>
      <c r="D302" s="52" t="s">
        <v>1039</v>
      </c>
      <c r="E302" s="168"/>
      <c r="F302" s="169"/>
      <c r="G302" s="55">
        <v>3.77</v>
      </c>
      <c r="H302" s="61"/>
      <c r="I302" s="6"/>
    </row>
    <row r="303" spans="1:9" x14ac:dyDescent="0.2">
      <c r="A303" s="4" t="s">
        <v>164</v>
      </c>
      <c r="B303" s="13" t="s">
        <v>908</v>
      </c>
      <c r="C303" s="13" t="s">
        <v>450</v>
      </c>
      <c r="D303" s="140" t="s">
        <v>742</v>
      </c>
      <c r="E303" s="141"/>
      <c r="F303" s="13" t="s">
        <v>876</v>
      </c>
      <c r="G303" s="80">
        <v>3.77</v>
      </c>
      <c r="H303" s="60">
        <v>0</v>
      </c>
      <c r="I303" s="6"/>
    </row>
    <row r="304" spans="1:9" ht="12.2" customHeight="1" x14ac:dyDescent="0.2">
      <c r="A304" s="6"/>
      <c r="D304" s="52" t="s">
        <v>1039</v>
      </c>
      <c r="E304" s="168"/>
      <c r="F304" s="169"/>
      <c r="G304" s="55">
        <v>3.77</v>
      </c>
      <c r="H304" s="61"/>
      <c r="I304" s="6"/>
    </row>
    <row r="305" spans="1:9" x14ac:dyDescent="0.2">
      <c r="A305" s="4" t="s">
        <v>165</v>
      </c>
      <c r="B305" s="13" t="s">
        <v>908</v>
      </c>
      <c r="C305" s="13" t="s">
        <v>451</v>
      </c>
      <c r="D305" s="140" t="s">
        <v>743</v>
      </c>
      <c r="E305" s="141"/>
      <c r="F305" s="13" t="s">
        <v>876</v>
      </c>
      <c r="G305" s="80">
        <v>134.04499999999999</v>
      </c>
      <c r="H305" s="60">
        <v>0</v>
      </c>
      <c r="I305" s="6"/>
    </row>
    <row r="306" spans="1:9" ht="12.2" customHeight="1" x14ac:dyDescent="0.2">
      <c r="A306" s="6"/>
      <c r="D306" s="52" t="s">
        <v>1040</v>
      </c>
      <c r="E306" s="168"/>
      <c r="F306" s="169"/>
      <c r="G306" s="55">
        <v>27.824999999999999</v>
      </c>
      <c r="H306" s="61"/>
      <c r="I306" s="6"/>
    </row>
    <row r="307" spans="1:9" ht="12.2" customHeight="1" x14ac:dyDescent="0.2">
      <c r="A307" s="4"/>
      <c r="B307" s="13"/>
      <c r="C307" s="13"/>
      <c r="D307" s="52" t="s">
        <v>1041</v>
      </c>
      <c r="E307" s="168"/>
      <c r="F307" s="168"/>
      <c r="G307" s="82">
        <v>9.33</v>
      </c>
      <c r="H307" s="30"/>
      <c r="I307" s="6"/>
    </row>
    <row r="308" spans="1:9" ht="12.2" customHeight="1" x14ac:dyDescent="0.2">
      <c r="A308" s="4"/>
      <c r="B308" s="13"/>
      <c r="C308" s="13"/>
      <c r="D308" s="52" t="s">
        <v>1042</v>
      </c>
      <c r="E308" s="168"/>
      <c r="F308" s="168"/>
      <c r="G308" s="82">
        <v>8.82</v>
      </c>
      <c r="H308" s="30"/>
      <c r="I308" s="6"/>
    </row>
    <row r="309" spans="1:9" ht="12.2" customHeight="1" x14ac:dyDescent="0.2">
      <c r="A309" s="4"/>
      <c r="B309" s="13"/>
      <c r="C309" s="13"/>
      <c r="D309" s="52" t="s">
        <v>1043</v>
      </c>
      <c r="E309" s="168"/>
      <c r="F309" s="168"/>
      <c r="G309" s="82">
        <v>21.245000000000001</v>
      </c>
      <c r="H309" s="30"/>
      <c r="I309" s="6"/>
    </row>
    <row r="310" spans="1:9" ht="12.2" customHeight="1" x14ac:dyDescent="0.2">
      <c r="A310" s="4"/>
      <c r="B310" s="13"/>
      <c r="C310" s="13"/>
      <c r="D310" s="52" t="s">
        <v>1044</v>
      </c>
      <c r="E310" s="168"/>
      <c r="F310" s="168"/>
      <c r="G310" s="82">
        <v>13.275</v>
      </c>
      <c r="H310" s="30"/>
      <c r="I310" s="6"/>
    </row>
    <row r="311" spans="1:9" ht="12.2" customHeight="1" x14ac:dyDescent="0.2">
      <c r="A311" s="4"/>
      <c r="B311" s="13"/>
      <c r="C311" s="13"/>
      <c r="D311" s="52" t="s">
        <v>1045</v>
      </c>
      <c r="E311" s="168"/>
      <c r="F311" s="168"/>
      <c r="G311" s="82">
        <v>53.55</v>
      </c>
      <c r="H311" s="30"/>
      <c r="I311" s="6"/>
    </row>
    <row r="312" spans="1:9" x14ac:dyDescent="0.2">
      <c r="A312" s="4" t="s">
        <v>166</v>
      </c>
      <c r="B312" s="13" t="s">
        <v>908</v>
      </c>
      <c r="C312" s="13" t="s">
        <v>452</v>
      </c>
      <c r="D312" s="140" t="s">
        <v>744</v>
      </c>
      <c r="E312" s="141"/>
      <c r="F312" s="13" t="s">
        <v>876</v>
      </c>
      <c r="G312" s="80">
        <v>3.77</v>
      </c>
      <c r="H312" s="60">
        <v>0</v>
      </c>
      <c r="I312" s="6"/>
    </row>
    <row r="313" spans="1:9" ht="12.2" customHeight="1" x14ac:dyDescent="0.2">
      <c r="A313" s="6"/>
      <c r="D313" s="52" t="s">
        <v>1039</v>
      </c>
      <c r="E313" s="168"/>
      <c r="F313" s="169"/>
      <c r="G313" s="55">
        <v>3.77</v>
      </c>
      <c r="H313" s="61"/>
      <c r="I313" s="6"/>
    </row>
    <row r="314" spans="1:9" x14ac:dyDescent="0.2">
      <c r="A314" s="4" t="s">
        <v>167</v>
      </c>
      <c r="B314" s="13" t="s">
        <v>908</v>
      </c>
      <c r="C314" s="13" t="s">
        <v>453</v>
      </c>
      <c r="D314" s="140" t="s">
        <v>745</v>
      </c>
      <c r="E314" s="141"/>
      <c r="F314" s="13" t="s">
        <v>876</v>
      </c>
      <c r="G314" s="80">
        <v>169.53399999999999</v>
      </c>
      <c r="H314" s="60">
        <v>0</v>
      </c>
      <c r="I314" s="6"/>
    </row>
    <row r="315" spans="1:9" ht="12.2" customHeight="1" x14ac:dyDescent="0.2">
      <c r="A315" s="6"/>
      <c r="D315" s="52" t="s">
        <v>1046</v>
      </c>
      <c r="E315" s="168"/>
      <c r="F315" s="169"/>
      <c r="G315" s="55">
        <v>25.875</v>
      </c>
      <c r="H315" s="61"/>
      <c r="I315" s="6"/>
    </row>
    <row r="316" spans="1:9" ht="12.2" customHeight="1" x14ac:dyDescent="0.2">
      <c r="A316" s="4"/>
      <c r="B316" s="13"/>
      <c r="C316" s="13"/>
      <c r="D316" s="52" t="s">
        <v>1047</v>
      </c>
      <c r="E316" s="168"/>
      <c r="F316" s="168"/>
      <c r="G316" s="82">
        <v>18.003</v>
      </c>
      <c r="H316" s="30"/>
      <c r="I316" s="6"/>
    </row>
    <row r="317" spans="1:9" ht="12.2" customHeight="1" x14ac:dyDescent="0.2">
      <c r="A317" s="4"/>
      <c r="B317" s="13"/>
      <c r="C317" s="13"/>
      <c r="D317" s="52" t="s">
        <v>1048</v>
      </c>
      <c r="E317" s="168"/>
      <c r="F317" s="168"/>
      <c r="G317" s="82">
        <v>20.088000000000001</v>
      </c>
      <c r="H317" s="30"/>
      <c r="I317" s="6"/>
    </row>
    <row r="318" spans="1:9" ht="12.2" customHeight="1" x14ac:dyDescent="0.2">
      <c r="A318" s="4"/>
      <c r="B318" s="13"/>
      <c r="C318" s="13"/>
      <c r="D318" s="52" t="s">
        <v>1049</v>
      </c>
      <c r="E318" s="168"/>
      <c r="F318" s="168"/>
      <c r="G318" s="82">
        <v>7.32</v>
      </c>
      <c r="H318" s="30"/>
      <c r="I318" s="6"/>
    </row>
    <row r="319" spans="1:9" ht="12.2" customHeight="1" x14ac:dyDescent="0.2">
      <c r="A319" s="4"/>
      <c r="B319" s="13"/>
      <c r="C319" s="13"/>
      <c r="D319" s="52" t="s">
        <v>1050</v>
      </c>
      <c r="E319" s="168"/>
      <c r="F319" s="168"/>
      <c r="G319" s="82">
        <v>23.488</v>
      </c>
      <c r="H319" s="30"/>
      <c r="I319" s="6"/>
    </row>
    <row r="320" spans="1:9" ht="12.2" customHeight="1" x14ac:dyDescent="0.2">
      <c r="A320" s="4"/>
      <c r="B320" s="13"/>
      <c r="C320" s="13"/>
      <c r="D320" s="52" t="s">
        <v>1051</v>
      </c>
      <c r="E320" s="168"/>
      <c r="F320" s="168"/>
      <c r="G320" s="82">
        <v>21.51</v>
      </c>
      <c r="H320" s="30"/>
      <c r="I320" s="6"/>
    </row>
    <row r="321" spans="1:9" ht="12.2" customHeight="1" x14ac:dyDescent="0.2">
      <c r="A321" s="4"/>
      <c r="B321" s="13"/>
      <c r="C321" s="13"/>
      <c r="D321" s="52" t="s">
        <v>1052</v>
      </c>
      <c r="E321" s="168"/>
      <c r="F321" s="168"/>
      <c r="G321" s="82">
        <v>53.25</v>
      </c>
      <c r="H321" s="30"/>
      <c r="I321" s="6"/>
    </row>
    <row r="322" spans="1:9" x14ac:dyDescent="0.2">
      <c r="A322" s="4" t="s">
        <v>168</v>
      </c>
      <c r="B322" s="13" t="s">
        <v>908</v>
      </c>
      <c r="C322" s="13" t="s">
        <v>454</v>
      </c>
      <c r="D322" s="140" t="s">
        <v>746</v>
      </c>
      <c r="E322" s="141"/>
      <c r="F322" s="13" t="s">
        <v>876</v>
      </c>
      <c r="G322" s="80">
        <v>169.53399999999999</v>
      </c>
      <c r="H322" s="60">
        <v>0</v>
      </c>
      <c r="I322" s="6"/>
    </row>
    <row r="323" spans="1:9" ht="12.2" customHeight="1" x14ac:dyDescent="0.2">
      <c r="A323" s="6"/>
      <c r="D323" s="52" t="s">
        <v>1053</v>
      </c>
      <c r="E323" s="168"/>
      <c r="F323" s="169"/>
      <c r="G323" s="55">
        <v>169.53399999999999</v>
      </c>
      <c r="H323" s="61"/>
      <c r="I323" s="6"/>
    </row>
    <row r="324" spans="1:9" x14ac:dyDescent="0.2">
      <c r="A324" s="49"/>
      <c r="B324" s="12"/>
      <c r="C324" s="12" t="s">
        <v>455</v>
      </c>
      <c r="D324" s="146" t="s">
        <v>747</v>
      </c>
      <c r="E324" s="147"/>
      <c r="F324" s="12"/>
      <c r="G324" s="81"/>
      <c r="H324" s="29"/>
      <c r="I324" s="6"/>
    </row>
    <row r="325" spans="1:9" x14ac:dyDescent="0.2">
      <c r="A325" s="4" t="s">
        <v>169</v>
      </c>
      <c r="B325" s="13" t="s">
        <v>908</v>
      </c>
      <c r="C325" s="13" t="s">
        <v>456</v>
      </c>
      <c r="D325" s="140" t="s">
        <v>748</v>
      </c>
      <c r="E325" s="141"/>
      <c r="F325" s="13" t="s">
        <v>876</v>
      </c>
      <c r="G325" s="80">
        <v>49.9</v>
      </c>
      <c r="H325" s="60">
        <v>0</v>
      </c>
      <c r="I325" s="6"/>
    </row>
    <row r="326" spans="1:9" ht="12.2" customHeight="1" x14ac:dyDescent="0.2">
      <c r="A326" s="6"/>
      <c r="D326" s="52" t="s">
        <v>968</v>
      </c>
      <c r="E326" s="168"/>
      <c r="F326" s="169"/>
      <c r="G326" s="55">
        <v>49.9</v>
      </c>
      <c r="H326" s="61"/>
      <c r="I326" s="6"/>
    </row>
    <row r="327" spans="1:9" x14ac:dyDescent="0.2">
      <c r="A327" s="4" t="s">
        <v>170</v>
      </c>
      <c r="B327" s="13" t="s">
        <v>908</v>
      </c>
      <c r="C327" s="13" t="s">
        <v>457</v>
      </c>
      <c r="D327" s="140" t="s">
        <v>749</v>
      </c>
      <c r="E327" s="141"/>
      <c r="F327" s="13" t="s">
        <v>876</v>
      </c>
      <c r="G327" s="80">
        <v>0</v>
      </c>
      <c r="H327" s="60">
        <v>0</v>
      </c>
      <c r="I327" s="6"/>
    </row>
    <row r="328" spans="1:9" x14ac:dyDescent="0.2">
      <c r="A328" s="4" t="s">
        <v>171</v>
      </c>
      <c r="B328" s="13" t="s">
        <v>908</v>
      </c>
      <c r="C328" s="13" t="s">
        <v>458</v>
      </c>
      <c r="D328" s="140" t="s">
        <v>750</v>
      </c>
      <c r="E328" s="141"/>
      <c r="F328" s="13" t="s">
        <v>876</v>
      </c>
      <c r="G328" s="80">
        <v>54.06</v>
      </c>
      <c r="H328" s="60">
        <v>0</v>
      </c>
      <c r="I328" s="6"/>
    </row>
    <row r="329" spans="1:9" ht="12.2" customHeight="1" x14ac:dyDescent="0.2">
      <c r="A329" s="6"/>
      <c r="D329" s="52" t="s">
        <v>1054</v>
      </c>
      <c r="E329" s="168"/>
      <c r="F329" s="169"/>
      <c r="G329" s="55">
        <v>54.06</v>
      </c>
      <c r="H329" s="61"/>
      <c r="I329" s="6"/>
    </row>
    <row r="330" spans="1:9" x14ac:dyDescent="0.2">
      <c r="A330" s="4" t="s">
        <v>172</v>
      </c>
      <c r="B330" s="13" t="s">
        <v>908</v>
      </c>
      <c r="C330" s="13" t="s">
        <v>458</v>
      </c>
      <c r="D330" s="140" t="s">
        <v>751</v>
      </c>
      <c r="E330" s="141"/>
      <c r="F330" s="13" t="s">
        <v>876</v>
      </c>
      <c r="G330" s="80">
        <v>199.91399999999999</v>
      </c>
      <c r="H330" s="60">
        <v>0</v>
      </c>
      <c r="I330" s="6"/>
    </row>
    <row r="331" spans="1:9" ht="12.2" customHeight="1" x14ac:dyDescent="0.2">
      <c r="A331" s="6"/>
      <c r="D331" s="52" t="s">
        <v>1055</v>
      </c>
      <c r="E331" s="168"/>
      <c r="F331" s="169"/>
      <c r="G331" s="55">
        <v>41.304000000000002</v>
      </c>
      <c r="H331" s="61"/>
      <c r="I331" s="6"/>
    </row>
    <row r="332" spans="1:9" ht="12.2" customHeight="1" x14ac:dyDescent="0.2">
      <c r="A332" s="4"/>
      <c r="B332" s="13"/>
      <c r="C332" s="13"/>
      <c r="D332" s="52" t="s">
        <v>1056</v>
      </c>
      <c r="E332" s="168"/>
      <c r="F332" s="168"/>
      <c r="G332" s="82">
        <v>32.895000000000003</v>
      </c>
      <c r="H332" s="30"/>
      <c r="I332" s="6"/>
    </row>
    <row r="333" spans="1:9" ht="12.2" customHeight="1" x14ac:dyDescent="0.2">
      <c r="A333" s="4"/>
      <c r="B333" s="13"/>
      <c r="C333" s="13"/>
      <c r="D333" s="52" t="s">
        <v>1057</v>
      </c>
      <c r="E333" s="168"/>
      <c r="F333" s="168"/>
      <c r="G333" s="82">
        <v>33.85</v>
      </c>
      <c r="H333" s="30"/>
      <c r="I333" s="6"/>
    </row>
    <row r="334" spans="1:9" ht="12.2" customHeight="1" x14ac:dyDescent="0.2">
      <c r="A334" s="4"/>
      <c r="B334" s="13"/>
      <c r="C334" s="13"/>
      <c r="D334" s="52" t="s">
        <v>1058</v>
      </c>
      <c r="E334" s="168"/>
      <c r="F334" s="168"/>
      <c r="G334" s="82">
        <v>20.257000000000001</v>
      </c>
      <c r="H334" s="30"/>
      <c r="I334" s="6"/>
    </row>
    <row r="335" spans="1:9" ht="12.2" customHeight="1" x14ac:dyDescent="0.2">
      <c r="A335" s="4"/>
      <c r="B335" s="13"/>
      <c r="C335" s="13"/>
      <c r="D335" s="52" t="s">
        <v>1059</v>
      </c>
      <c r="E335" s="168"/>
      <c r="F335" s="168"/>
      <c r="G335" s="82">
        <v>71.608000000000004</v>
      </c>
      <c r="H335" s="30"/>
      <c r="I335" s="6"/>
    </row>
    <row r="336" spans="1:9" x14ac:dyDescent="0.2">
      <c r="A336" s="4" t="s">
        <v>173</v>
      </c>
      <c r="B336" s="13" t="s">
        <v>908</v>
      </c>
      <c r="C336" s="13" t="s">
        <v>458</v>
      </c>
      <c r="D336" s="140" t="s">
        <v>752</v>
      </c>
      <c r="E336" s="141"/>
      <c r="F336" s="13" t="s">
        <v>876</v>
      </c>
      <c r="G336" s="80">
        <v>22.132000000000001</v>
      </c>
      <c r="H336" s="60">
        <v>0</v>
      </c>
      <c r="I336" s="6"/>
    </row>
    <row r="337" spans="1:9" ht="12.2" customHeight="1" x14ac:dyDescent="0.2">
      <c r="A337" s="6"/>
      <c r="D337" s="52" t="s">
        <v>1060</v>
      </c>
      <c r="E337" s="168"/>
      <c r="F337" s="169"/>
      <c r="G337" s="55">
        <v>13.763</v>
      </c>
      <c r="H337" s="61"/>
      <c r="I337" s="6"/>
    </row>
    <row r="338" spans="1:9" ht="12.2" customHeight="1" x14ac:dyDescent="0.2">
      <c r="A338" s="4"/>
      <c r="B338" s="13"/>
      <c r="C338" s="13"/>
      <c r="D338" s="52" t="s">
        <v>1061</v>
      </c>
      <c r="E338" s="168"/>
      <c r="F338" s="168"/>
      <c r="G338" s="82">
        <v>8.3689999999999998</v>
      </c>
      <c r="H338" s="30"/>
      <c r="I338" s="6"/>
    </row>
    <row r="339" spans="1:9" x14ac:dyDescent="0.2">
      <c r="A339" s="4" t="s">
        <v>174</v>
      </c>
      <c r="B339" s="13" t="s">
        <v>908</v>
      </c>
      <c r="C339" s="13" t="s">
        <v>459</v>
      </c>
      <c r="D339" s="140" t="s">
        <v>753</v>
      </c>
      <c r="E339" s="141"/>
      <c r="F339" s="13" t="s">
        <v>876</v>
      </c>
      <c r="G339" s="80">
        <v>106.827</v>
      </c>
      <c r="H339" s="60">
        <v>0</v>
      </c>
      <c r="I339" s="6"/>
    </row>
    <row r="340" spans="1:9" ht="12.2" customHeight="1" x14ac:dyDescent="0.2">
      <c r="A340" s="6"/>
      <c r="D340" s="52" t="s">
        <v>986</v>
      </c>
      <c r="E340" s="168"/>
      <c r="F340" s="169"/>
      <c r="G340" s="55">
        <v>106.827</v>
      </c>
      <c r="H340" s="61"/>
      <c r="I340" s="6"/>
    </row>
    <row r="341" spans="1:9" x14ac:dyDescent="0.2">
      <c r="A341" s="4" t="s">
        <v>175</v>
      </c>
      <c r="B341" s="13" t="s">
        <v>908</v>
      </c>
      <c r="C341" s="13" t="s">
        <v>460</v>
      </c>
      <c r="D341" s="140" t="s">
        <v>754</v>
      </c>
      <c r="E341" s="141"/>
      <c r="F341" s="13" t="s">
        <v>876</v>
      </c>
      <c r="G341" s="80">
        <v>167.35</v>
      </c>
      <c r="H341" s="60">
        <v>0</v>
      </c>
      <c r="I341" s="6"/>
    </row>
    <row r="342" spans="1:9" ht="12.2" customHeight="1" x14ac:dyDescent="0.2">
      <c r="A342" s="6"/>
      <c r="D342" s="52" t="s">
        <v>970</v>
      </c>
      <c r="E342" s="168"/>
      <c r="F342" s="169"/>
      <c r="G342" s="55">
        <v>167.35</v>
      </c>
      <c r="H342" s="61"/>
      <c r="I342" s="6"/>
    </row>
    <row r="343" spans="1:9" x14ac:dyDescent="0.2">
      <c r="A343" s="4" t="s">
        <v>176</v>
      </c>
      <c r="B343" s="13" t="s">
        <v>908</v>
      </c>
      <c r="C343" s="13" t="s">
        <v>461</v>
      </c>
      <c r="D343" s="140" t="s">
        <v>755</v>
      </c>
      <c r="E343" s="141"/>
      <c r="F343" s="13" t="s">
        <v>876</v>
      </c>
      <c r="G343" s="80">
        <v>293.99200000000002</v>
      </c>
      <c r="H343" s="60">
        <v>0</v>
      </c>
      <c r="I343" s="6"/>
    </row>
    <row r="344" spans="1:9" ht="12.2" customHeight="1" x14ac:dyDescent="0.2">
      <c r="A344" s="6"/>
      <c r="D344" s="52" t="s">
        <v>1062</v>
      </c>
      <c r="E344" s="168"/>
      <c r="F344" s="169"/>
      <c r="G344" s="55">
        <v>39.436</v>
      </c>
      <c r="H344" s="61"/>
      <c r="I344" s="6"/>
    </row>
    <row r="345" spans="1:9" ht="12.2" customHeight="1" x14ac:dyDescent="0.2">
      <c r="A345" s="4"/>
      <c r="B345" s="13"/>
      <c r="C345" s="13"/>
      <c r="D345" s="52" t="s">
        <v>1063</v>
      </c>
      <c r="E345" s="168"/>
      <c r="F345" s="168"/>
      <c r="G345" s="82">
        <v>29.619</v>
      </c>
      <c r="H345" s="30"/>
      <c r="I345" s="6"/>
    </row>
    <row r="346" spans="1:9" ht="12.2" customHeight="1" x14ac:dyDescent="0.2">
      <c r="A346" s="4"/>
      <c r="B346" s="13"/>
      <c r="C346" s="13"/>
      <c r="D346" s="52" t="s">
        <v>1064</v>
      </c>
      <c r="E346" s="168"/>
      <c r="F346" s="168"/>
      <c r="G346" s="82">
        <v>30.079000000000001</v>
      </c>
      <c r="H346" s="30"/>
      <c r="I346" s="6"/>
    </row>
    <row r="347" spans="1:9" ht="12.2" customHeight="1" x14ac:dyDescent="0.2">
      <c r="A347" s="4"/>
      <c r="B347" s="13"/>
      <c r="C347" s="13"/>
      <c r="D347" s="52" t="s">
        <v>1065</v>
      </c>
      <c r="E347" s="168"/>
      <c r="F347" s="168"/>
      <c r="G347" s="82">
        <v>8.68</v>
      </c>
      <c r="H347" s="30"/>
      <c r="I347" s="6"/>
    </row>
    <row r="348" spans="1:9" ht="12.2" customHeight="1" x14ac:dyDescent="0.2">
      <c r="A348" s="4"/>
      <c r="B348" s="13"/>
      <c r="C348" s="13"/>
      <c r="D348" s="52" t="s">
        <v>1066</v>
      </c>
      <c r="E348" s="168"/>
      <c r="F348" s="168"/>
      <c r="G348" s="82">
        <v>34.29</v>
      </c>
      <c r="H348" s="30"/>
      <c r="I348" s="6"/>
    </row>
    <row r="349" spans="1:9" ht="12.2" customHeight="1" x14ac:dyDescent="0.2">
      <c r="A349" s="4"/>
      <c r="B349" s="13"/>
      <c r="C349" s="13"/>
      <c r="D349" s="52" t="s">
        <v>1067</v>
      </c>
      <c r="E349" s="168"/>
      <c r="F349" s="168"/>
      <c r="G349" s="82">
        <v>28.998999999999999</v>
      </c>
      <c r="H349" s="30"/>
      <c r="I349" s="6"/>
    </row>
    <row r="350" spans="1:9" ht="12.2" customHeight="1" x14ac:dyDescent="0.2">
      <c r="A350" s="4"/>
      <c r="B350" s="13"/>
      <c r="C350" s="13"/>
      <c r="D350" s="52" t="s">
        <v>1068</v>
      </c>
      <c r="E350" s="168"/>
      <c r="F350" s="168"/>
      <c r="G350" s="82">
        <v>51.746000000000002</v>
      </c>
      <c r="H350" s="30"/>
      <c r="I350" s="6"/>
    </row>
    <row r="351" spans="1:9" ht="12.2" customHeight="1" x14ac:dyDescent="0.2">
      <c r="A351" s="4"/>
      <c r="B351" s="13"/>
      <c r="C351" s="13"/>
      <c r="D351" s="52" t="s">
        <v>1069</v>
      </c>
      <c r="E351" s="168"/>
      <c r="F351" s="168"/>
      <c r="G351" s="82">
        <v>10.132999999999999</v>
      </c>
      <c r="H351" s="30"/>
      <c r="I351" s="6"/>
    </row>
    <row r="352" spans="1:9" ht="12.2" customHeight="1" x14ac:dyDescent="0.2">
      <c r="A352" s="4"/>
      <c r="B352" s="13"/>
      <c r="C352" s="13"/>
      <c r="D352" s="52" t="s">
        <v>1070</v>
      </c>
      <c r="E352" s="168"/>
      <c r="F352" s="168"/>
      <c r="G352" s="82">
        <v>6.95</v>
      </c>
      <c r="H352" s="30"/>
      <c r="I352" s="6"/>
    </row>
    <row r="353" spans="1:9" ht="12.2" customHeight="1" x14ac:dyDescent="0.2">
      <c r="A353" s="4"/>
      <c r="B353" s="13"/>
      <c r="C353" s="13"/>
      <c r="D353" s="52" t="s">
        <v>1054</v>
      </c>
      <c r="E353" s="168"/>
      <c r="F353" s="168"/>
      <c r="G353" s="82">
        <v>54.06</v>
      </c>
      <c r="H353" s="30"/>
      <c r="I353" s="6"/>
    </row>
    <row r="354" spans="1:9" x14ac:dyDescent="0.2">
      <c r="A354" s="4" t="s">
        <v>177</v>
      </c>
      <c r="B354" s="13" t="s">
        <v>908</v>
      </c>
      <c r="C354" s="13" t="s">
        <v>462</v>
      </c>
      <c r="D354" s="140" t="s">
        <v>756</v>
      </c>
      <c r="E354" s="141"/>
      <c r="F354" s="13" t="s">
        <v>876</v>
      </c>
      <c r="G354" s="80">
        <v>222.84899999999999</v>
      </c>
      <c r="H354" s="60">
        <v>0</v>
      </c>
      <c r="I354" s="6"/>
    </row>
    <row r="355" spans="1:9" ht="12.2" customHeight="1" x14ac:dyDescent="0.2">
      <c r="A355" s="6"/>
      <c r="D355" s="52" t="s">
        <v>1062</v>
      </c>
      <c r="E355" s="168"/>
      <c r="F355" s="169"/>
      <c r="G355" s="55">
        <v>39.436</v>
      </c>
      <c r="H355" s="61"/>
      <c r="I355" s="6"/>
    </row>
    <row r="356" spans="1:9" ht="12.2" customHeight="1" x14ac:dyDescent="0.2">
      <c r="A356" s="4"/>
      <c r="B356" s="13"/>
      <c r="C356" s="13"/>
      <c r="D356" s="52" t="s">
        <v>1063</v>
      </c>
      <c r="E356" s="168"/>
      <c r="F356" s="168"/>
      <c r="G356" s="82">
        <v>29.619</v>
      </c>
      <c r="H356" s="30"/>
      <c r="I356" s="6"/>
    </row>
    <row r="357" spans="1:9" ht="12.2" customHeight="1" x14ac:dyDescent="0.2">
      <c r="A357" s="4"/>
      <c r="B357" s="13"/>
      <c r="C357" s="13"/>
      <c r="D357" s="52" t="s">
        <v>1064</v>
      </c>
      <c r="E357" s="168"/>
      <c r="F357" s="168"/>
      <c r="G357" s="82">
        <v>30.079000000000001</v>
      </c>
      <c r="H357" s="30"/>
      <c r="I357" s="6"/>
    </row>
    <row r="358" spans="1:9" ht="12.2" customHeight="1" x14ac:dyDescent="0.2">
      <c r="A358" s="4"/>
      <c r="B358" s="13"/>
      <c r="C358" s="13"/>
      <c r="D358" s="52" t="s">
        <v>1065</v>
      </c>
      <c r="E358" s="168"/>
      <c r="F358" s="168"/>
      <c r="G358" s="82">
        <v>8.68</v>
      </c>
      <c r="H358" s="30"/>
      <c r="I358" s="6"/>
    </row>
    <row r="359" spans="1:9" ht="12.2" customHeight="1" x14ac:dyDescent="0.2">
      <c r="A359" s="4"/>
      <c r="B359" s="13"/>
      <c r="C359" s="13"/>
      <c r="D359" s="52" t="s">
        <v>1066</v>
      </c>
      <c r="E359" s="168"/>
      <c r="F359" s="168"/>
      <c r="G359" s="82">
        <v>34.29</v>
      </c>
      <c r="H359" s="30"/>
      <c r="I359" s="6"/>
    </row>
    <row r="360" spans="1:9" ht="12.2" customHeight="1" x14ac:dyDescent="0.2">
      <c r="A360" s="4"/>
      <c r="B360" s="13"/>
      <c r="C360" s="13"/>
      <c r="D360" s="52" t="s">
        <v>1067</v>
      </c>
      <c r="E360" s="168"/>
      <c r="F360" s="168"/>
      <c r="G360" s="82">
        <v>28.998999999999999</v>
      </c>
      <c r="H360" s="30"/>
      <c r="I360" s="6"/>
    </row>
    <row r="361" spans="1:9" ht="12.2" customHeight="1" x14ac:dyDescent="0.2">
      <c r="A361" s="4"/>
      <c r="B361" s="13"/>
      <c r="C361" s="13"/>
      <c r="D361" s="52" t="s">
        <v>1068</v>
      </c>
      <c r="E361" s="168"/>
      <c r="F361" s="168"/>
      <c r="G361" s="82">
        <v>51.746000000000002</v>
      </c>
      <c r="H361" s="30"/>
      <c r="I361" s="6"/>
    </row>
    <row r="362" spans="1:9" x14ac:dyDescent="0.2">
      <c r="A362" s="4" t="s">
        <v>178</v>
      </c>
      <c r="B362" s="13" t="s">
        <v>908</v>
      </c>
      <c r="C362" s="13" t="s">
        <v>462</v>
      </c>
      <c r="D362" s="140" t="s">
        <v>757</v>
      </c>
      <c r="E362" s="141"/>
      <c r="F362" s="13" t="s">
        <v>876</v>
      </c>
      <c r="G362" s="80">
        <v>17.082999999999998</v>
      </c>
      <c r="H362" s="60">
        <v>0</v>
      </c>
      <c r="I362" s="6"/>
    </row>
    <row r="363" spans="1:9" ht="12.2" customHeight="1" x14ac:dyDescent="0.2">
      <c r="A363" s="6"/>
      <c r="D363" s="52" t="s">
        <v>1069</v>
      </c>
      <c r="E363" s="168"/>
      <c r="F363" s="169"/>
      <c r="G363" s="55">
        <v>10.132999999999999</v>
      </c>
      <c r="H363" s="61"/>
      <c r="I363" s="6"/>
    </row>
    <row r="364" spans="1:9" ht="12.2" customHeight="1" x14ac:dyDescent="0.2">
      <c r="A364" s="4"/>
      <c r="B364" s="13"/>
      <c r="C364" s="13"/>
      <c r="D364" s="52" t="s">
        <v>1070</v>
      </c>
      <c r="E364" s="168"/>
      <c r="F364" s="168"/>
      <c r="G364" s="82">
        <v>6.95</v>
      </c>
      <c r="H364" s="30"/>
      <c r="I364" s="6"/>
    </row>
    <row r="365" spans="1:9" x14ac:dyDescent="0.2">
      <c r="A365" s="4" t="s">
        <v>179</v>
      </c>
      <c r="B365" s="13" t="s">
        <v>908</v>
      </c>
      <c r="C365" s="13" t="s">
        <v>462</v>
      </c>
      <c r="D365" s="140" t="s">
        <v>758</v>
      </c>
      <c r="E365" s="141"/>
      <c r="F365" s="13" t="s">
        <v>876</v>
      </c>
      <c r="G365" s="80">
        <v>81.62</v>
      </c>
      <c r="H365" s="60">
        <v>0</v>
      </c>
      <c r="I365" s="6"/>
    </row>
    <row r="366" spans="1:9" ht="12.2" customHeight="1" x14ac:dyDescent="0.2">
      <c r="A366" s="6"/>
      <c r="D366" s="52" t="s">
        <v>1054</v>
      </c>
      <c r="E366" s="168"/>
      <c r="F366" s="169"/>
      <c r="G366" s="55">
        <v>54.06</v>
      </c>
      <c r="H366" s="61"/>
      <c r="I366" s="6"/>
    </row>
    <row r="367" spans="1:9" ht="12.2" customHeight="1" x14ac:dyDescent="0.2">
      <c r="A367" s="4"/>
      <c r="B367" s="13"/>
      <c r="C367" s="13"/>
      <c r="D367" s="52" t="s">
        <v>1071</v>
      </c>
      <c r="E367" s="168"/>
      <c r="F367" s="168"/>
      <c r="G367" s="82">
        <v>27.56</v>
      </c>
      <c r="H367" s="30"/>
      <c r="I367" s="6"/>
    </row>
    <row r="368" spans="1:9" x14ac:dyDescent="0.2">
      <c r="A368" s="4" t="s">
        <v>180</v>
      </c>
      <c r="B368" s="13" t="s">
        <v>908</v>
      </c>
      <c r="C368" s="13" t="s">
        <v>463</v>
      </c>
      <c r="D368" s="140" t="s">
        <v>759</v>
      </c>
      <c r="E368" s="141"/>
      <c r="F368" s="13" t="s">
        <v>876</v>
      </c>
      <c r="G368" s="80">
        <v>321.55200000000002</v>
      </c>
      <c r="H368" s="60">
        <v>0</v>
      </c>
      <c r="I368" s="6"/>
    </row>
    <row r="369" spans="1:9" ht="12.2" customHeight="1" x14ac:dyDescent="0.2">
      <c r="A369" s="6"/>
      <c r="D369" s="52" t="s">
        <v>1072</v>
      </c>
      <c r="E369" s="168"/>
      <c r="F369" s="169"/>
      <c r="G369" s="55">
        <v>321.55200000000002</v>
      </c>
      <c r="H369" s="61"/>
      <c r="I369" s="6"/>
    </row>
    <row r="370" spans="1:9" x14ac:dyDescent="0.2">
      <c r="A370" s="49"/>
      <c r="B370" s="12"/>
      <c r="C370" s="12" t="s">
        <v>464</v>
      </c>
      <c r="D370" s="146" t="s">
        <v>760</v>
      </c>
      <c r="E370" s="147"/>
      <c r="F370" s="12"/>
      <c r="G370" s="81"/>
      <c r="H370" s="29"/>
      <c r="I370" s="6"/>
    </row>
    <row r="371" spans="1:9" x14ac:dyDescent="0.2">
      <c r="A371" s="4" t="s">
        <v>181</v>
      </c>
      <c r="B371" s="13" t="s">
        <v>908</v>
      </c>
      <c r="C371" s="13" t="s">
        <v>465</v>
      </c>
      <c r="D371" s="140" t="s">
        <v>761</v>
      </c>
      <c r="E371" s="141"/>
      <c r="F371" s="13" t="s">
        <v>876</v>
      </c>
      <c r="G371" s="80">
        <v>6.24</v>
      </c>
      <c r="H371" s="60">
        <v>0</v>
      </c>
      <c r="I371" s="6"/>
    </row>
    <row r="372" spans="1:9" ht="12.2" customHeight="1" x14ac:dyDescent="0.2">
      <c r="A372" s="6"/>
      <c r="D372" s="52" t="s">
        <v>1073</v>
      </c>
      <c r="E372" s="168"/>
      <c r="F372" s="169"/>
      <c r="G372" s="55">
        <v>6.24</v>
      </c>
      <c r="H372" s="61"/>
      <c r="I372" s="6"/>
    </row>
    <row r="373" spans="1:9" x14ac:dyDescent="0.2">
      <c r="A373" s="4" t="s">
        <v>182</v>
      </c>
      <c r="B373" s="13" t="s">
        <v>908</v>
      </c>
      <c r="C373" s="13" t="s">
        <v>466</v>
      </c>
      <c r="D373" s="140" t="s">
        <v>762</v>
      </c>
      <c r="E373" s="141"/>
      <c r="F373" s="13" t="s">
        <v>881</v>
      </c>
      <c r="G373" s="80">
        <v>2.4E-2</v>
      </c>
      <c r="H373" s="60">
        <v>0</v>
      </c>
      <c r="I373" s="6"/>
    </row>
    <row r="374" spans="1:9" ht="12.2" customHeight="1" x14ac:dyDescent="0.2">
      <c r="A374" s="6"/>
      <c r="D374" s="52" t="s">
        <v>1074</v>
      </c>
      <c r="E374" s="168"/>
      <c r="F374" s="169"/>
      <c r="G374" s="55">
        <v>2.4E-2</v>
      </c>
      <c r="H374" s="61"/>
      <c r="I374" s="6"/>
    </row>
    <row r="375" spans="1:9" x14ac:dyDescent="0.2">
      <c r="A375" s="49"/>
      <c r="B375" s="12"/>
      <c r="C375" s="12" t="s">
        <v>467</v>
      </c>
      <c r="D375" s="146" t="s">
        <v>763</v>
      </c>
      <c r="E375" s="147"/>
      <c r="F375" s="12"/>
      <c r="G375" s="81"/>
      <c r="H375" s="29"/>
      <c r="I375" s="6"/>
    </row>
    <row r="376" spans="1:9" x14ac:dyDescent="0.2">
      <c r="A376" s="4" t="s">
        <v>183</v>
      </c>
      <c r="B376" s="13" t="s">
        <v>908</v>
      </c>
      <c r="C376" s="13" t="s">
        <v>468</v>
      </c>
      <c r="D376" s="140" t="s">
        <v>764</v>
      </c>
      <c r="E376" s="141"/>
      <c r="F376" s="13" t="s">
        <v>877</v>
      </c>
      <c r="G376" s="80">
        <v>15</v>
      </c>
      <c r="H376" s="60">
        <v>0</v>
      </c>
      <c r="I376" s="6"/>
    </row>
    <row r="377" spans="1:9" ht="12.2" customHeight="1" x14ac:dyDescent="0.2">
      <c r="A377" s="6"/>
      <c r="D377" s="52" t="s">
        <v>21</v>
      </c>
      <c r="E377" s="168"/>
      <c r="F377" s="169"/>
      <c r="G377" s="55">
        <v>15</v>
      </c>
      <c r="H377" s="61"/>
      <c r="I377" s="6"/>
    </row>
    <row r="378" spans="1:9" x14ac:dyDescent="0.2">
      <c r="A378" s="4" t="s">
        <v>184</v>
      </c>
      <c r="B378" s="13" t="s">
        <v>908</v>
      </c>
      <c r="C378" s="13" t="s">
        <v>469</v>
      </c>
      <c r="D378" s="140" t="s">
        <v>766</v>
      </c>
      <c r="E378" s="141"/>
      <c r="F378" s="13" t="s">
        <v>877</v>
      </c>
      <c r="G378" s="80">
        <v>10</v>
      </c>
      <c r="H378" s="60">
        <v>0</v>
      </c>
      <c r="I378" s="6"/>
    </row>
    <row r="379" spans="1:9" ht="12.2" customHeight="1" x14ac:dyDescent="0.2">
      <c r="A379" s="6"/>
      <c r="D379" s="52" t="s">
        <v>16</v>
      </c>
      <c r="E379" s="168"/>
      <c r="F379" s="169"/>
      <c r="G379" s="55">
        <v>10</v>
      </c>
      <c r="H379" s="61"/>
      <c r="I379" s="6"/>
    </row>
    <row r="380" spans="1:9" x14ac:dyDescent="0.2">
      <c r="A380" s="4" t="s">
        <v>185</v>
      </c>
      <c r="B380" s="13" t="s">
        <v>908</v>
      </c>
      <c r="C380" s="13" t="s">
        <v>470</v>
      </c>
      <c r="D380" s="140" t="s">
        <v>768</v>
      </c>
      <c r="E380" s="141"/>
      <c r="F380" s="13" t="s">
        <v>877</v>
      </c>
      <c r="G380" s="80">
        <v>9</v>
      </c>
      <c r="H380" s="60">
        <v>0</v>
      </c>
      <c r="I380" s="6"/>
    </row>
    <row r="381" spans="1:9" ht="12.2" customHeight="1" x14ac:dyDescent="0.2">
      <c r="A381" s="6"/>
      <c r="D381" s="52" t="s">
        <v>15</v>
      </c>
      <c r="E381" s="168"/>
      <c r="F381" s="169"/>
      <c r="G381" s="55">
        <v>9</v>
      </c>
      <c r="H381" s="61"/>
      <c r="I381" s="6"/>
    </row>
    <row r="382" spans="1:9" x14ac:dyDescent="0.2">
      <c r="A382" s="4" t="s">
        <v>186</v>
      </c>
      <c r="B382" s="13" t="s">
        <v>908</v>
      </c>
      <c r="C382" s="13" t="s">
        <v>471</v>
      </c>
      <c r="D382" s="140" t="s">
        <v>770</v>
      </c>
      <c r="E382" s="141"/>
      <c r="F382" s="13" t="s">
        <v>877</v>
      </c>
      <c r="G382" s="80">
        <v>3</v>
      </c>
      <c r="H382" s="60">
        <v>0</v>
      </c>
      <c r="I382" s="6"/>
    </row>
    <row r="383" spans="1:9" ht="12.2" customHeight="1" x14ac:dyDescent="0.2">
      <c r="A383" s="6"/>
      <c r="D383" s="52" t="s">
        <v>9</v>
      </c>
      <c r="E383" s="168"/>
      <c r="F383" s="169"/>
      <c r="G383" s="55">
        <v>3</v>
      </c>
      <c r="H383" s="61"/>
      <c r="I383" s="6"/>
    </row>
    <row r="384" spans="1:9" x14ac:dyDescent="0.2">
      <c r="A384" s="4" t="s">
        <v>187</v>
      </c>
      <c r="B384" s="13" t="s">
        <v>908</v>
      </c>
      <c r="C384" s="13" t="s">
        <v>472</v>
      </c>
      <c r="D384" s="140" t="s">
        <v>772</v>
      </c>
      <c r="E384" s="141"/>
      <c r="F384" s="13" t="s">
        <v>877</v>
      </c>
      <c r="G384" s="80">
        <v>2</v>
      </c>
      <c r="H384" s="60">
        <v>0</v>
      </c>
      <c r="I384" s="6"/>
    </row>
    <row r="385" spans="1:9" ht="12.2" customHeight="1" x14ac:dyDescent="0.2">
      <c r="A385" s="6"/>
      <c r="D385" s="52" t="s">
        <v>8</v>
      </c>
      <c r="E385" s="168"/>
      <c r="F385" s="169"/>
      <c r="G385" s="55">
        <v>2</v>
      </c>
      <c r="H385" s="61"/>
      <c r="I385" s="6"/>
    </row>
    <row r="386" spans="1:9" x14ac:dyDescent="0.2">
      <c r="A386" s="4" t="s">
        <v>188</v>
      </c>
      <c r="B386" s="13" t="s">
        <v>908</v>
      </c>
      <c r="C386" s="13" t="s">
        <v>473</v>
      </c>
      <c r="D386" s="140" t="s">
        <v>774</v>
      </c>
      <c r="E386" s="141"/>
      <c r="F386" s="13" t="s">
        <v>877</v>
      </c>
      <c r="G386" s="80">
        <v>1</v>
      </c>
      <c r="H386" s="60">
        <v>0</v>
      </c>
      <c r="I386" s="6"/>
    </row>
    <row r="387" spans="1:9" ht="12.2" customHeight="1" x14ac:dyDescent="0.2">
      <c r="A387" s="6"/>
      <c r="D387" s="52" t="s">
        <v>7</v>
      </c>
      <c r="E387" s="168"/>
      <c r="F387" s="169"/>
      <c r="G387" s="55">
        <v>1</v>
      </c>
      <c r="H387" s="61"/>
      <c r="I387" s="6"/>
    </row>
    <row r="388" spans="1:9" x14ac:dyDescent="0.2">
      <c r="A388" s="4" t="s">
        <v>189</v>
      </c>
      <c r="B388" s="13" t="s">
        <v>908</v>
      </c>
      <c r="C388" s="13" t="s">
        <v>474</v>
      </c>
      <c r="D388" s="140" t="s">
        <v>775</v>
      </c>
      <c r="E388" s="141"/>
      <c r="F388" s="13" t="s">
        <v>877</v>
      </c>
      <c r="G388" s="80">
        <v>1</v>
      </c>
      <c r="H388" s="60">
        <v>0</v>
      </c>
      <c r="I388" s="6"/>
    </row>
    <row r="389" spans="1:9" ht="12.2" customHeight="1" x14ac:dyDescent="0.2">
      <c r="A389" s="6"/>
      <c r="D389" s="52" t="s">
        <v>7</v>
      </c>
      <c r="E389" s="168"/>
      <c r="F389" s="169"/>
      <c r="G389" s="55">
        <v>1</v>
      </c>
      <c r="H389" s="61"/>
      <c r="I389" s="6"/>
    </row>
    <row r="390" spans="1:9" x14ac:dyDescent="0.2">
      <c r="A390" s="4" t="s">
        <v>190</v>
      </c>
      <c r="B390" s="13" t="s">
        <v>908</v>
      </c>
      <c r="C390" s="13" t="s">
        <v>475</v>
      </c>
      <c r="D390" s="140" t="s">
        <v>776</v>
      </c>
      <c r="E390" s="141"/>
      <c r="F390" s="13" t="s">
        <v>877</v>
      </c>
      <c r="G390" s="80">
        <v>1</v>
      </c>
      <c r="H390" s="60">
        <v>0</v>
      </c>
      <c r="I390" s="6"/>
    </row>
    <row r="391" spans="1:9" ht="12.2" customHeight="1" x14ac:dyDescent="0.2">
      <c r="A391" s="6"/>
      <c r="D391" s="52" t="s">
        <v>7</v>
      </c>
      <c r="E391" s="168"/>
      <c r="F391" s="169"/>
      <c r="G391" s="55">
        <v>1</v>
      </c>
      <c r="H391" s="61"/>
      <c r="I391" s="6"/>
    </row>
    <row r="392" spans="1:9" x14ac:dyDescent="0.2">
      <c r="A392" s="4" t="s">
        <v>191</v>
      </c>
      <c r="B392" s="13" t="s">
        <v>908</v>
      </c>
      <c r="C392" s="13" t="s">
        <v>476</v>
      </c>
      <c r="D392" s="140" t="s">
        <v>777</v>
      </c>
      <c r="E392" s="141"/>
      <c r="F392" s="13" t="s">
        <v>877</v>
      </c>
      <c r="G392" s="80">
        <v>10</v>
      </c>
      <c r="H392" s="60">
        <v>0</v>
      </c>
      <c r="I392" s="6"/>
    </row>
    <row r="393" spans="1:9" ht="12.2" customHeight="1" x14ac:dyDescent="0.2">
      <c r="A393" s="6"/>
      <c r="D393" s="52" t="s">
        <v>16</v>
      </c>
      <c r="E393" s="168"/>
      <c r="F393" s="169"/>
      <c r="G393" s="55">
        <v>10</v>
      </c>
      <c r="H393" s="61"/>
      <c r="I393" s="6"/>
    </row>
    <row r="394" spans="1:9" x14ac:dyDescent="0.2">
      <c r="A394" s="4" t="s">
        <v>192</v>
      </c>
      <c r="B394" s="13" t="s">
        <v>908</v>
      </c>
      <c r="C394" s="13" t="s">
        <v>477</v>
      </c>
      <c r="D394" s="140" t="s">
        <v>778</v>
      </c>
      <c r="E394" s="141"/>
      <c r="F394" s="13" t="s">
        <v>877</v>
      </c>
      <c r="G394" s="80">
        <v>5</v>
      </c>
      <c r="H394" s="60">
        <v>0</v>
      </c>
      <c r="I394" s="6"/>
    </row>
    <row r="395" spans="1:9" ht="12.2" customHeight="1" x14ac:dyDescent="0.2">
      <c r="A395" s="6"/>
      <c r="D395" s="52" t="s">
        <v>11</v>
      </c>
      <c r="E395" s="168"/>
      <c r="F395" s="169"/>
      <c r="G395" s="55">
        <v>5</v>
      </c>
      <c r="H395" s="61"/>
      <c r="I395" s="6"/>
    </row>
    <row r="396" spans="1:9" x14ac:dyDescent="0.2">
      <c r="A396" s="4" t="s">
        <v>193</v>
      </c>
      <c r="B396" s="13" t="s">
        <v>908</v>
      </c>
      <c r="C396" s="13" t="s">
        <v>478</v>
      </c>
      <c r="D396" s="140" t="s">
        <v>779</v>
      </c>
      <c r="E396" s="141"/>
      <c r="F396" s="13" t="s">
        <v>877</v>
      </c>
      <c r="G396" s="80">
        <v>8</v>
      </c>
      <c r="H396" s="60">
        <v>0</v>
      </c>
      <c r="I396" s="6"/>
    </row>
    <row r="397" spans="1:9" ht="12.2" customHeight="1" x14ac:dyDescent="0.2">
      <c r="A397" s="6"/>
      <c r="D397" s="52" t="s">
        <v>14</v>
      </c>
      <c r="E397" s="168"/>
      <c r="F397" s="169"/>
      <c r="G397" s="55">
        <v>8</v>
      </c>
      <c r="H397" s="61"/>
      <c r="I397" s="6"/>
    </row>
    <row r="398" spans="1:9" x14ac:dyDescent="0.2">
      <c r="A398" s="4" t="s">
        <v>194</v>
      </c>
      <c r="B398" s="13" t="s">
        <v>908</v>
      </c>
      <c r="C398" s="13" t="s">
        <v>479</v>
      </c>
      <c r="D398" s="140" t="s">
        <v>780</v>
      </c>
      <c r="E398" s="141"/>
      <c r="F398" s="13" t="s">
        <v>877</v>
      </c>
      <c r="G398" s="80">
        <v>1</v>
      </c>
      <c r="H398" s="60">
        <v>0</v>
      </c>
      <c r="I398" s="6"/>
    </row>
    <row r="399" spans="1:9" ht="12.2" customHeight="1" x14ac:dyDescent="0.2">
      <c r="A399" s="6"/>
      <c r="D399" s="52" t="s">
        <v>7</v>
      </c>
      <c r="E399" s="168"/>
      <c r="F399" s="169"/>
      <c r="G399" s="55">
        <v>1</v>
      </c>
      <c r="H399" s="61"/>
      <c r="I399" s="6"/>
    </row>
    <row r="400" spans="1:9" x14ac:dyDescent="0.2">
      <c r="A400" s="4" t="s">
        <v>195</v>
      </c>
      <c r="B400" s="13" t="s">
        <v>908</v>
      </c>
      <c r="C400" s="13" t="s">
        <v>480</v>
      </c>
      <c r="D400" s="140" t="s">
        <v>781</v>
      </c>
      <c r="E400" s="141"/>
      <c r="F400" s="13" t="s">
        <v>877</v>
      </c>
      <c r="G400" s="80">
        <v>1</v>
      </c>
      <c r="H400" s="60">
        <v>0</v>
      </c>
      <c r="I400" s="6"/>
    </row>
    <row r="401" spans="1:9" ht="12.2" customHeight="1" x14ac:dyDescent="0.2">
      <c r="A401" s="6"/>
      <c r="D401" s="52" t="s">
        <v>7</v>
      </c>
      <c r="E401" s="168"/>
      <c r="F401" s="169"/>
      <c r="G401" s="55">
        <v>1</v>
      </c>
      <c r="H401" s="61"/>
      <c r="I401" s="6"/>
    </row>
    <row r="402" spans="1:9" x14ac:dyDescent="0.2">
      <c r="A402" s="4" t="s">
        <v>196</v>
      </c>
      <c r="B402" s="13" t="s">
        <v>908</v>
      </c>
      <c r="C402" s="13" t="s">
        <v>481</v>
      </c>
      <c r="D402" s="140" t="s">
        <v>782</v>
      </c>
      <c r="E402" s="141"/>
      <c r="F402" s="13" t="s">
        <v>877</v>
      </c>
      <c r="G402" s="80">
        <v>1</v>
      </c>
      <c r="H402" s="60">
        <v>0</v>
      </c>
      <c r="I402" s="6"/>
    </row>
    <row r="403" spans="1:9" ht="12.2" customHeight="1" x14ac:dyDescent="0.2">
      <c r="A403" s="6"/>
      <c r="D403" s="52" t="s">
        <v>7</v>
      </c>
      <c r="E403" s="168"/>
      <c r="F403" s="169"/>
      <c r="G403" s="55">
        <v>1</v>
      </c>
      <c r="H403" s="61"/>
      <c r="I403" s="6"/>
    </row>
    <row r="404" spans="1:9" x14ac:dyDescent="0.2">
      <c r="A404" s="4" t="s">
        <v>197</v>
      </c>
      <c r="B404" s="13" t="s">
        <v>908</v>
      </c>
      <c r="C404" s="13" t="s">
        <v>482</v>
      </c>
      <c r="D404" s="140" t="s">
        <v>783</v>
      </c>
      <c r="E404" s="141"/>
      <c r="F404" s="13" t="s">
        <v>877</v>
      </c>
      <c r="G404" s="80">
        <v>20</v>
      </c>
      <c r="H404" s="60">
        <v>0</v>
      </c>
      <c r="I404" s="6"/>
    </row>
    <row r="405" spans="1:9" ht="12.2" customHeight="1" x14ac:dyDescent="0.2">
      <c r="A405" s="6"/>
      <c r="D405" s="52" t="s">
        <v>26</v>
      </c>
      <c r="E405" s="168"/>
      <c r="F405" s="169"/>
      <c r="G405" s="55">
        <v>20</v>
      </c>
      <c r="H405" s="61"/>
      <c r="I405" s="6"/>
    </row>
    <row r="406" spans="1:9" x14ac:dyDescent="0.2">
      <c r="A406" s="4" t="s">
        <v>198</v>
      </c>
      <c r="B406" s="13" t="s">
        <v>908</v>
      </c>
      <c r="C406" s="13" t="s">
        <v>483</v>
      </c>
      <c r="D406" s="140" t="s">
        <v>784</v>
      </c>
      <c r="E406" s="141"/>
      <c r="F406" s="13" t="s">
        <v>877</v>
      </c>
      <c r="G406" s="80">
        <v>10</v>
      </c>
      <c r="H406" s="60">
        <v>0</v>
      </c>
      <c r="I406" s="6"/>
    </row>
    <row r="407" spans="1:9" ht="12.2" customHeight="1" x14ac:dyDescent="0.2">
      <c r="A407" s="6"/>
      <c r="D407" s="52" t="s">
        <v>16</v>
      </c>
      <c r="E407" s="168"/>
      <c r="F407" s="169"/>
      <c r="G407" s="55">
        <v>10</v>
      </c>
      <c r="H407" s="61"/>
      <c r="I407" s="6"/>
    </row>
    <row r="408" spans="1:9" x14ac:dyDescent="0.2">
      <c r="A408" s="4" t="s">
        <v>199</v>
      </c>
      <c r="B408" s="13" t="s">
        <v>908</v>
      </c>
      <c r="C408" s="13" t="s">
        <v>484</v>
      </c>
      <c r="D408" s="140" t="s">
        <v>786</v>
      </c>
      <c r="E408" s="141"/>
      <c r="F408" s="13" t="s">
        <v>877</v>
      </c>
      <c r="G408" s="80">
        <v>2</v>
      </c>
      <c r="H408" s="60">
        <v>0</v>
      </c>
      <c r="I408" s="6"/>
    </row>
    <row r="409" spans="1:9" ht="12.2" customHeight="1" x14ac:dyDescent="0.2">
      <c r="A409" s="6"/>
      <c r="D409" s="52" t="s">
        <v>8</v>
      </c>
      <c r="E409" s="168"/>
      <c r="F409" s="169"/>
      <c r="G409" s="55">
        <v>2</v>
      </c>
      <c r="H409" s="61"/>
      <c r="I409" s="6"/>
    </row>
    <row r="410" spans="1:9" x14ac:dyDescent="0.2">
      <c r="A410" s="4" t="s">
        <v>200</v>
      </c>
      <c r="B410" s="13" t="s">
        <v>908</v>
      </c>
      <c r="C410" s="13" t="s">
        <v>485</v>
      </c>
      <c r="D410" s="140" t="s">
        <v>787</v>
      </c>
      <c r="E410" s="141"/>
      <c r="F410" s="13" t="s">
        <v>877</v>
      </c>
      <c r="G410" s="80">
        <v>2</v>
      </c>
      <c r="H410" s="60">
        <v>0</v>
      </c>
      <c r="I410" s="6"/>
    </row>
    <row r="411" spans="1:9" ht="12.2" customHeight="1" x14ac:dyDescent="0.2">
      <c r="A411" s="6"/>
      <c r="D411" s="52" t="s">
        <v>8</v>
      </c>
      <c r="E411" s="168"/>
      <c r="F411" s="169"/>
      <c r="G411" s="55">
        <v>2</v>
      </c>
      <c r="H411" s="61"/>
      <c r="I411" s="6"/>
    </row>
    <row r="412" spans="1:9" x14ac:dyDescent="0.2">
      <c r="A412" s="4" t="s">
        <v>201</v>
      </c>
      <c r="B412" s="13" t="s">
        <v>908</v>
      </c>
      <c r="C412" s="13" t="s">
        <v>486</v>
      </c>
      <c r="D412" s="140" t="s">
        <v>788</v>
      </c>
      <c r="E412" s="141"/>
      <c r="F412" s="13" t="s">
        <v>877</v>
      </c>
      <c r="G412" s="80">
        <v>8</v>
      </c>
      <c r="H412" s="60">
        <v>0</v>
      </c>
      <c r="I412" s="6"/>
    </row>
    <row r="413" spans="1:9" ht="12.2" customHeight="1" x14ac:dyDescent="0.2">
      <c r="A413" s="6"/>
      <c r="D413" s="52" t="s">
        <v>14</v>
      </c>
      <c r="E413" s="168"/>
      <c r="F413" s="169"/>
      <c r="G413" s="55">
        <v>8</v>
      </c>
      <c r="H413" s="61"/>
      <c r="I413" s="6"/>
    </row>
    <row r="414" spans="1:9" x14ac:dyDescent="0.2">
      <c r="A414" s="4" t="s">
        <v>202</v>
      </c>
      <c r="B414" s="13" t="s">
        <v>908</v>
      </c>
      <c r="C414" s="13" t="s">
        <v>487</v>
      </c>
      <c r="D414" s="140" t="s">
        <v>789</v>
      </c>
      <c r="E414" s="141"/>
      <c r="F414" s="13" t="s">
        <v>877</v>
      </c>
      <c r="G414" s="80">
        <v>4</v>
      </c>
      <c r="H414" s="60">
        <v>0</v>
      </c>
      <c r="I414" s="6"/>
    </row>
    <row r="415" spans="1:9" ht="12.2" customHeight="1" x14ac:dyDescent="0.2">
      <c r="A415" s="6"/>
      <c r="D415" s="52" t="s">
        <v>10</v>
      </c>
      <c r="E415" s="168"/>
      <c r="F415" s="169"/>
      <c r="G415" s="55">
        <v>4</v>
      </c>
      <c r="H415" s="61"/>
      <c r="I415" s="6"/>
    </row>
    <row r="416" spans="1:9" x14ac:dyDescent="0.2">
      <c r="A416" s="4" t="s">
        <v>203</v>
      </c>
      <c r="B416" s="13" t="s">
        <v>908</v>
      </c>
      <c r="C416" s="13" t="s">
        <v>488</v>
      </c>
      <c r="D416" s="140" t="s">
        <v>790</v>
      </c>
      <c r="E416" s="141"/>
      <c r="F416" s="13" t="s">
        <v>877</v>
      </c>
      <c r="G416" s="80">
        <v>10</v>
      </c>
      <c r="H416" s="60">
        <v>0</v>
      </c>
      <c r="I416" s="6"/>
    </row>
    <row r="417" spans="1:9" ht="12.2" customHeight="1" x14ac:dyDescent="0.2">
      <c r="A417" s="6"/>
      <c r="D417" s="52" t="s">
        <v>16</v>
      </c>
      <c r="E417" s="168"/>
      <c r="F417" s="169"/>
      <c r="G417" s="55">
        <v>10</v>
      </c>
      <c r="H417" s="61"/>
      <c r="I417" s="6"/>
    </row>
    <row r="418" spans="1:9" x14ac:dyDescent="0.2">
      <c r="A418" s="4" t="s">
        <v>204</v>
      </c>
      <c r="B418" s="13" t="s">
        <v>908</v>
      </c>
      <c r="C418" s="13" t="s">
        <v>489</v>
      </c>
      <c r="D418" s="140" t="s">
        <v>791</v>
      </c>
      <c r="E418" s="141"/>
      <c r="F418" s="13" t="s">
        <v>877</v>
      </c>
      <c r="G418" s="80">
        <v>2</v>
      </c>
      <c r="H418" s="60">
        <v>0</v>
      </c>
      <c r="I418" s="6"/>
    </row>
    <row r="419" spans="1:9" ht="12.2" customHeight="1" x14ac:dyDescent="0.2">
      <c r="A419" s="6"/>
      <c r="D419" s="52" t="s">
        <v>8</v>
      </c>
      <c r="E419" s="168"/>
      <c r="F419" s="169"/>
      <c r="G419" s="55">
        <v>2</v>
      </c>
      <c r="H419" s="61"/>
      <c r="I419" s="6"/>
    </row>
    <row r="420" spans="1:9" x14ac:dyDescent="0.2">
      <c r="A420" s="4" t="s">
        <v>205</v>
      </c>
      <c r="B420" s="13" t="s">
        <v>908</v>
      </c>
      <c r="C420" s="13" t="s">
        <v>490</v>
      </c>
      <c r="D420" s="140" t="s">
        <v>793</v>
      </c>
      <c r="E420" s="141"/>
      <c r="F420" s="13" t="s">
        <v>877</v>
      </c>
      <c r="G420" s="80">
        <v>1</v>
      </c>
      <c r="H420" s="60">
        <v>0</v>
      </c>
      <c r="I420" s="6"/>
    </row>
    <row r="421" spans="1:9" ht="12.2" customHeight="1" x14ac:dyDescent="0.2">
      <c r="A421" s="6"/>
      <c r="D421" s="52" t="s">
        <v>7</v>
      </c>
      <c r="E421" s="168"/>
      <c r="F421" s="169"/>
      <c r="G421" s="55">
        <v>1</v>
      </c>
      <c r="H421" s="61"/>
      <c r="I421" s="6"/>
    </row>
    <row r="422" spans="1:9" x14ac:dyDescent="0.2">
      <c r="A422" s="4" t="s">
        <v>206</v>
      </c>
      <c r="B422" s="13" t="s">
        <v>908</v>
      </c>
      <c r="C422" s="13" t="s">
        <v>491</v>
      </c>
      <c r="D422" s="140" t="s">
        <v>794</v>
      </c>
      <c r="E422" s="141"/>
      <c r="F422" s="13" t="s">
        <v>879</v>
      </c>
      <c r="G422" s="80">
        <v>125</v>
      </c>
      <c r="H422" s="60">
        <v>0</v>
      </c>
      <c r="I422" s="6"/>
    </row>
    <row r="423" spans="1:9" ht="12.2" customHeight="1" x14ac:dyDescent="0.2">
      <c r="A423" s="6"/>
      <c r="D423" s="52" t="s">
        <v>131</v>
      </c>
      <c r="E423" s="168"/>
      <c r="F423" s="169"/>
      <c r="G423" s="55">
        <v>125</v>
      </c>
      <c r="H423" s="61"/>
      <c r="I423" s="6"/>
    </row>
    <row r="424" spans="1:9" x14ac:dyDescent="0.2">
      <c r="A424" s="4" t="s">
        <v>207</v>
      </c>
      <c r="B424" s="13" t="s">
        <v>908</v>
      </c>
      <c r="C424" s="13" t="s">
        <v>492</v>
      </c>
      <c r="D424" s="140" t="s">
        <v>794</v>
      </c>
      <c r="E424" s="141"/>
      <c r="F424" s="13" t="s">
        <v>879</v>
      </c>
      <c r="G424" s="80">
        <v>300</v>
      </c>
      <c r="H424" s="60">
        <v>0</v>
      </c>
      <c r="I424" s="6"/>
    </row>
    <row r="425" spans="1:9" ht="12.2" customHeight="1" x14ac:dyDescent="0.2">
      <c r="A425" s="6"/>
      <c r="D425" s="52" t="s">
        <v>1075</v>
      </c>
      <c r="E425" s="168"/>
      <c r="F425" s="169"/>
      <c r="G425" s="55">
        <v>300</v>
      </c>
      <c r="H425" s="61"/>
      <c r="I425" s="6"/>
    </row>
    <row r="426" spans="1:9" x14ac:dyDescent="0.2">
      <c r="A426" s="4" t="s">
        <v>208</v>
      </c>
      <c r="B426" s="13" t="s">
        <v>908</v>
      </c>
      <c r="C426" s="13" t="s">
        <v>493</v>
      </c>
      <c r="D426" s="140" t="s">
        <v>783</v>
      </c>
      <c r="E426" s="141"/>
      <c r="F426" s="13" t="s">
        <v>879</v>
      </c>
      <c r="G426" s="80">
        <v>25</v>
      </c>
      <c r="H426" s="60">
        <v>0</v>
      </c>
      <c r="I426" s="6"/>
    </row>
    <row r="427" spans="1:9" ht="12.2" customHeight="1" x14ac:dyDescent="0.2">
      <c r="A427" s="6"/>
      <c r="D427" s="52" t="s">
        <v>31</v>
      </c>
      <c r="E427" s="168"/>
      <c r="F427" s="169"/>
      <c r="G427" s="55">
        <v>25</v>
      </c>
      <c r="H427" s="61"/>
      <c r="I427" s="6"/>
    </row>
    <row r="428" spans="1:9" x14ac:dyDescent="0.2">
      <c r="A428" s="4" t="s">
        <v>209</v>
      </c>
      <c r="B428" s="13" t="s">
        <v>908</v>
      </c>
      <c r="C428" s="13" t="s">
        <v>494</v>
      </c>
      <c r="D428" s="140" t="s">
        <v>795</v>
      </c>
      <c r="E428" s="141"/>
      <c r="F428" s="13" t="s">
        <v>879</v>
      </c>
      <c r="G428" s="80">
        <v>20</v>
      </c>
      <c r="H428" s="60">
        <v>0</v>
      </c>
      <c r="I428" s="6"/>
    </row>
    <row r="429" spans="1:9" ht="12.2" customHeight="1" x14ac:dyDescent="0.2">
      <c r="A429" s="6"/>
      <c r="D429" s="52" t="s">
        <v>26</v>
      </c>
      <c r="E429" s="168"/>
      <c r="F429" s="169"/>
      <c r="G429" s="55">
        <v>20</v>
      </c>
      <c r="H429" s="61"/>
      <c r="I429" s="6"/>
    </row>
    <row r="430" spans="1:9" x14ac:dyDescent="0.2">
      <c r="A430" s="4" t="s">
        <v>210</v>
      </c>
      <c r="B430" s="13" t="s">
        <v>908</v>
      </c>
      <c r="C430" s="13" t="s">
        <v>495</v>
      </c>
      <c r="D430" s="140" t="s">
        <v>796</v>
      </c>
      <c r="E430" s="141"/>
      <c r="F430" s="13" t="s">
        <v>877</v>
      </c>
      <c r="G430" s="80">
        <v>4</v>
      </c>
      <c r="H430" s="60">
        <v>0</v>
      </c>
      <c r="I430" s="6"/>
    </row>
    <row r="431" spans="1:9" ht="12.2" customHeight="1" x14ac:dyDescent="0.2">
      <c r="A431" s="6"/>
      <c r="D431" s="52" t="s">
        <v>10</v>
      </c>
      <c r="E431" s="168"/>
      <c r="F431" s="169"/>
      <c r="G431" s="55">
        <v>4</v>
      </c>
      <c r="H431" s="61"/>
      <c r="I431" s="6"/>
    </row>
    <row r="432" spans="1:9" x14ac:dyDescent="0.2">
      <c r="A432" s="4" t="s">
        <v>211</v>
      </c>
      <c r="B432" s="13" t="s">
        <v>908</v>
      </c>
      <c r="C432" s="13" t="s">
        <v>496</v>
      </c>
      <c r="D432" s="140" t="s">
        <v>797</v>
      </c>
      <c r="E432" s="141"/>
      <c r="F432" s="13" t="s">
        <v>877</v>
      </c>
      <c r="G432" s="80">
        <v>80</v>
      </c>
      <c r="H432" s="60">
        <v>0</v>
      </c>
      <c r="I432" s="6"/>
    </row>
    <row r="433" spans="1:9" ht="12.2" customHeight="1" x14ac:dyDescent="0.2">
      <c r="A433" s="6"/>
      <c r="D433" s="52" t="s">
        <v>86</v>
      </c>
      <c r="E433" s="168"/>
      <c r="F433" s="169"/>
      <c r="G433" s="55">
        <v>80</v>
      </c>
      <c r="H433" s="61"/>
      <c r="I433" s="6"/>
    </row>
    <row r="434" spans="1:9" x14ac:dyDescent="0.2">
      <c r="A434" s="4" t="s">
        <v>212</v>
      </c>
      <c r="B434" s="13" t="s">
        <v>908</v>
      </c>
      <c r="C434" s="13" t="s">
        <v>497</v>
      </c>
      <c r="D434" s="140" t="s">
        <v>798</v>
      </c>
      <c r="E434" s="141"/>
      <c r="F434" s="13" t="s">
        <v>879</v>
      </c>
      <c r="G434" s="80">
        <v>25</v>
      </c>
      <c r="H434" s="60">
        <v>0</v>
      </c>
      <c r="I434" s="6"/>
    </row>
    <row r="435" spans="1:9" ht="12.2" customHeight="1" x14ac:dyDescent="0.2">
      <c r="A435" s="6"/>
      <c r="D435" s="52" t="s">
        <v>31</v>
      </c>
      <c r="E435" s="168"/>
      <c r="F435" s="169"/>
      <c r="G435" s="55">
        <v>25</v>
      </c>
      <c r="H435" s="61"/>
      <c r="I435" s="6"/>
    </row>
    <row r="436" spans="1:9" x14ac:dyDescent="0.2">
      <c r="A436" s="4" t="s">
        <v>213</v>
      </c>
      <c r="B436" s="13" t="s">
        <v>908</v>
      </c>
      <c r="C436" s="13" t="s">
        <v>498</v>
      </c>
      <c r="D436" s="140" t="s">
        <v>799</v>
      </c>
      <c r="E436" s="141"/>
      <c r="F436" s="13" t="s">
        <v>877</v>
      </c>
      <c r="G436" s="80">
        <v>1</v>
      </c>
      <c r="H436" s="60">
        <v>0</v>
      </c>
      <c r="I436" s="6"/>
    </row>
    <row r="437" spans="1:9" ht="12.2" customHeight="1" x14ac:dyDescent="0.2">
      <c r="A437" s="6"/>
      <c r="D437" s="52" t="s">
        <v>7</v>
      </c>
      <c r="E437" s="168"/>
      <c r="F437" s="169"/>
      <c r="G437" s="55">
        <v>1</v>
      </c>
      <c r="H437" s="61"/>
      <c r="I437" s="6"/>
    </row>
    <row r="438" spans="1:9" x14ac:dyDescent="0.2">
      <c r="A438" s="4" t="s">
        <v>214</v>
      </c>
      <c r="B438" s="13" t="s">
        <v>908</v>
      </c>
      <c r="C438" s="13" t="s">
        <v>499</v>
      </c>
      <c r="D438" s="140" t="s">
        <v>800</v>
      </c>
      <c r="E438" s="141"/>
      <c r="F438" s="13" t="s">
        <v>877</v>
      </c>
      <c r="G438" s="80">
        <v>1</v>
      </c>
      <c r="H438" s="60">
        <v>0</v>
      </c>
      <c r="I438" s="6"/>
    </row>
    <row r="439" spans="1:9" ht="12.2" customHeight="1" x14ac:dyDescent="0.2">
      <c r="A439" s="6"/>
      <c r="D439" s="52" t="s">
        <v>7</v>
      </c>
      <c r="E439" s="168"/>
      <c r="F439" s="169"/>
      <c r="G439" s="55">
        <v>1</v>
      </c>
      <c r="H439" s="61"/>
      <c r="I439" s="6"/>
    </row>
    <row r="440" spans="1:9" x14ac:dyDescent="0.2">
      <c r="A440" s="4" t="s">
        <v>215</v>
      </c>
      <c r="B440" s="13" t="s">
        <v>908</v>
      </c>
      <c r="C440" s="13" t="s">
        <v>500</v>
      </c>
      <c r="D440" s="140" t="s">
        <v>801</v>
      </c>
      <c r="E440" s="141"/>
      <c r="F440" s="13" t="s">
        <v>877</v>
      </c>
      <c r="G440" s="80">
        <v>1</v>
      </c>
      <c r="H440" s="60">
        <v>0</v>
      </c>
      <c r="I440" s="6"/>
    </row>
    <row r="441" spans="1:9" ht="12.2" customHeight="1" x14ac:dyDescent="0.2">
      <c r="A441" s="6"/>
      <c r="D441" s="52" t="s">
        <v>7</v>
      </c>
      <c r="E441" s="168"/>
      <c r="F441" s="169"/>
      <c r="G441" s="55">
        <v>1</v>
      </c>
      <c r="H441" s="61"/>
      <c r="I441" s="6"/>
    </row>
    <row r="442" spans="1:9" x14ac:dyDescent="0.2">
      <c r="A442" s="4" t="s">
        <v>216</v>
      </c>
      <c r="B442" s="13" t="s">
        <v>908</v>
      </c>
      <c r="C442" s="13" t="s">
        <v>501</v>
      </c>
      <c r="D442" s="140" t="s">
        <v>799</v>
      </c>
      <c r="E442" s="141"/>
      <c r="F442" s="13" t="s">
        <v>882</v>
      </c>
      <c r="G442" s="80">
        <v>3</v>
      </c>
      <c r="H442" s="60">
        <v>0</v>
      </c>
      <c r="I442" s="6"/>
    </row>
    <row r="443" spans="1:9" ht="12.2" customHeight="1" x14ac:dyDescent="0.2">
      <c r="A443" s="6"/>
      <c r="D443" s="52" t="s">
        <v>9</v>
      </c>
      <c r="E443" s="168"/>
      <c r="F443" s="169"/>
      <c r="G443" s="55">
        <v>3</v>
      </c>
      <c r="H443" s="61"/>
      <c r="I443" s="6"/>
    </row>
    <row r="444" spans="1:9" x14ac:dyDescent="0.2">
      <c r="A444" s="4" t="s">
        <v>217</v>
      </c>
      <c r="B444" s="13" t="s">
        <v>908</v>
      </c>
      <c r="C444" s="13" t="s">
        <v>502</v>
      </c>
      <c r="D444" s="140" t="s">
        <v>802</v>
      </c>
      <c r="E444" s="141"/>
      <c r="F444" s="13" t="s">
        <v>877</v>
      </c>
      <c r="G444" s="80">
        <v>4</v>
      </c>
      <c r="H444" s="60">
        <v>0</v>
      </c>
      <c r="I444" s="6"/>
    </row>
    <row r="445" spans="1:9" ht="12.2" customHeight="1" x14ac:dyDescent="0.2">
      <c r="A445" s="6"/>
      <c r="D445" s="52" t="s">
        <v>10</v>
      </c>
      <c r="E445" s="168"/>
      <c r="F445" s="169"/>
      <c r="G445" s="55">
        <v>4</v>
      </c>
      <c r="H445" s="61"/>
      <c r="I445" s="6"/>
    </row>
    <row r="446" spans="1:9" x14ac:dyDescent="0.2">
      <c r="A446" s="4" t="s">
        <v>218</v>
      </c>
      <c r="B446" s="13" t="s">
        <v>908</v>
      </c>
      <c r="C446" s="13" t="s">
        <v>503</v>
      </c>
      <c r="D446" s="140" t="s">
        <v>803</v>
      </c>
      <c r="E446" s="141"/>
      <c r="F446" s="13" t="s">
        <v>877</v>
      </c>
      <c r="G446" s="80">
        <v>5</v>
      </c>
      <c r="H446" s="60">
        <v>0</v>
      </c>
      <c r="I446" s="6"/>
    </row>
    <row r="447" spans="1:9" ht="12.2" customHeight="1" x14ac:dyDescent="0.2">
      <c r="A447" s="6"/>
      <c r="D447" s="52" t="s">
        <v>11</v>
      </c>
      <c r="E447" s="168"/>
      <c r="F447" s="169"/>
      <c r="G447" s="55">
        <v>5</v>
      </c>
      <c r="H447" s="61"/>
      <c r="I447" s="6"/>
    </row>
    <row r="448" spans="1:9" x14ac:dyDescent="0.2">
      <c r="A448" s="4" t="s">
        <v>219</v>
      </c>
      <c r="B448" s="13" t="s">
        <v>908</v>
      </c>
      <c r="C448" s="13" t="s">
        <v>504</v>
      </c>
      <c r="D448" s="140" t="s">
        <v>804</v>
      </c>
      <c r="E448" s="141"/>
      <c r="F448" s="13" t="s">
        <v>877</v>
      </c>
      <c r="G448" s="80">
        <v>3</v>
      </c>
      <c r="H448" s="60">
        <v>0</v>
      </c>
      <c r="I448" s="6"/>
    </row>
    <row r="449" spans="1:9" ht="12.2" customHeight="1" x14ac:dyDescent="0.2">
      <c r="A449" s="6"/>
      <c r="D449" s="52" t="s">
        <v>9</v>
      </c>
      <c r="E449" s="168"/>
      <c r="F449" s="169"/>
      <c r="G449" s="55">
        <v>3</v>
      </c>
      <c r="H449" s="61"/>
      <c r="I449" s="6"/>
    </row>
    <row r="450" spans="1:9" x14ac:dyDescent="0.2">
      <c r="A450" s="4" t="s">
        <v>220</v>
      </c>
      <c r="B450" s="13" t="s">
        <v>908</v>
      </c>
      <c r="C450" s="13" t="s">
        <v>505</v>
      </c>
      <c r="D450" s="140" t="s">
        <v>805</v>
      </c>
      <c r="E450" s="141"/>
      <c r="F450" s="13" t="s">
        <v>877</v>
      </c>
      <c r="G450" s="80">
        <v>30</v>
      </c>
      <c r="H450" s="60">
        <v>0</v>
      </c>
      <c r="I450" s="6"/>
    </row>
    <row r="451" spans="1:9" ht="12.2" customHeight="1" x14ac:dyDescent="0.2">
      <c r="A451" s="6"/>
      <c r="D451" s="52" t="s">
        <v>36</v>
      </c>
      <c r="E451" s="168"/>
      <c r="F451" s="169"/>
      <c r="G451" s="55">
        <v>30</v>
      </c>
      <c r="H451" s="61"/>
      <c r="I451" s="6"/>
    </row>
    <row r="452" spans="1:9" x14ac:dyDescent="0.2">
      <c r="A452" s="4" t="s">
        <v>221</v>
      </c>
      <c r="B452" s="13" t="s">
        <v>908</v>
      </c>
      <c r="C452" s="13" t="s">
        <v>506</v>
      </c>
      <c r="D452" s="140" t="s">
        <v>806</v>
      </c>
      <c r="E452" s="141"/>
      <c r="F452" s="13" t="s">
        <v>877</v>
      </c>
      <c r="G452" s="80">
        <v>30</v>
      </c>
      <c r="H452" s="60">
        <v>0</v>
      </c>
      <c r="I452" s="6"/>
    </row>
    <row r="453" spans="1:9" ht="12.2" customHeight="1" x14ac:dyDescent="0.2">
      <c r="A453" s="6"/>
      <c r="D453" s="52" t="s">
        <v>36</v>
      </c>
      <c r="E453" s="168"/>
      <c r="F453" s="169"/>
      <c r="G453" s="55">
        <v>30</v>
      </c>
      <c r="H453" s="61"/>
      <c r="I453" s="6"/>
    </row>
    <row r="454" spans="1:9" x14ac:dyDescent="0.2">
      <c r="A454" s="4" t="s">
        <v>222</v>
      </c>
      <c r="B454" s="13" t="s">
        <v>908</v>
      </c>
      <c r="C454" s="13" t="s">
        <v>507</v>
      </c>
      <c r="D454" s="140" t="s">
        <v>807</v>
      </c>
      <c r="E454" s="141"/>
      <c r="F454" s="13" t="s">
        <v>877</v>
      </c>
      <c r="G454" s="80">
        <v>125</v>
      </c>
      <c r="H454" s="60">
        <v>0</v>
      </c>
      <c r="I454" s="6"/>
    </row>
    <row r="455" spans="1:9" ht="12.2" customHeight="1" x14ac:dyDescent="0.2">
      <c r="A455" s="6"/>
      <c r="D455" s="52" t="s">
        <v>131</v>
      </c>
      <c r="E455" s="168"/>
      <c r="F455" s="169"/>
      <c r="G455" s="55">
        <v>125</v>
      </c>
      <c r="H455" s="61"/>
      <c r="I455" s="6"/>
    </row>
    <row r="456" spans="1:9" x14ac:dyDescent="0.2">
      <c r="A456" s="4" t="s">
        <v>223</v>
      </c>
      <c r="B456" s="13" t="s">
        <v>908</v>
      </c>
      <c r="C456" s="13" t="s">
        <v>508</v>
      </c>
      <c r="D456" s="140" t="s">
        <v>808</v>
      </c>
      <c r="E456" s="141"/>
      <c r="F456" s="13" t="s">
        <v>879</v>
      </c>
      <c r="G456" s="80">
        <v>20</v>
      </c>
      <c r="H456" s="60">
        <v>0</v>
      </c>
      <c r="I456" s="6"/>
    </row>
    <row r="457" spans="1:9" ht="12.2" customHeight="1" x14ac:dyDescent="0.2">
      <c r="A457" s="6"/>
      <c r="D457" s="52" t="s">
        <v>26</v>
      </c>
      <c r="E457" s="168"/>
      <c r="F457" s="169"/>
      <c r="G457" s="55">
        <v>20</v>
      </c>
      <c r="H457" s="61"/>
      <c r="I457" s="6"/>
    </row>
    <row r="458" spans="1:9" x14ac:dyDescent="0.2">
      <c r="A458" s="4" t="s">
        <v>224</v>
      </c>
      <c r="B458" s="13" t="s">
        <v>908</v>
      </c>
      <c r="C458" s="13" t="s">
        <v>509</v>
      </c>
      <c r="D458" s="140" t="s">
        <v>809</v>
      </c>
      <c r="E458" s="141"/>
      <c r="F458" s="13" t="s">
        <v>879</v>
      </c>
      <c r="G458" s="80">
        <v>20</v>
      </c>
      <c r="H458" s="60">
        <v>0</v>
      </c>
      <c r="I458" s="6"/>
    </row>
    <row r="459" spans="1:9" ht="12.2" customHeight="1" x14ac:dyDescent="0.2">
      <c r="A459" s="6"/>
      <c r="D459" s="52" t="s">
        <v>26</v>
      </c>
      <c r="E459" s="168"/>
      <c r="F459" s="169"/>
      <c r="G459" s="55">
        <v>20</v>
      </c>
      <c r="H459" s="61"/>
      <c r="I459" s="6"/>
    </row>
    <row r="460" spans="1:9" x14ac:dyDescent="0.2">
      <c r="A460" s="4" t="s">
        <v>225</v>
      </c>
      <c r="B460" s="13" t="s">
        <v>908</v>
      </c>
      <c r="C460" s="13" t="s">
        <v>510</v>
      </c>
      <c r="D460" s="140" t="s">
        <v>810</v>
      </c>
      <c r="E460" s="141"/>
      <c r="F460" s="13" t="s">
        <v>879</v>
      </c>
      <c r="G460" s="80">
        <v>2.5</v>
      </c>
      <c r="H460" s="60">
        <v>0</v>
      </c>
      <c r="I460" s="6"/>
    </row>
    <row r="461" spans="1:9" ht="12.2" customHeight="1" x14ac:dyDescent="0.2">
      <c r="A461" s="6"/>
      <c r="D461" s="52" t="s">
        <v>1076</v>
      </c>
      <c r="E461" s="168"/>
      <c r="F461" s="169"/>
      <c r="G461" s="55">
        <v>2.5</v>
      </c>
      <c r="H461" s="61"/>
      <c r="I461" s="6"/>
    </row>
    <row r="462" spans="1:9" x14ac:dyDescent="0.2">
      <c r="A462" s="4" t="s">
        <v>226</v>
      </c>
      <c r="B462" s="13" t="s">
        <v>908</v>
      </c>
      <c r="C462" s="13" t="s">
        <v>511</v>
      </c>
      <c r="D462" s="140" t="s">
        <v>811</v>
      </c>
      <c r="E462" s="141"/>
      <c r="F462" s="13" t="s">
        <v>877</v>
      </c>
      <c r="G462" s="80">
        <v>35</v>
      </c>
      <c r="H462" s="60">
        <v>0</v>
      </c>
      <c r="I462" s="6"/>
    </row>
    <row r="463" spans="1:9" ht="12.2" customHeight="1" x14ac:dyDescent="0.2">
      <c r="A463" s="6"/>
      <c r="D463" s="52" t="s">
        <v>41</v>
      </c>
      <c r="E463" s="168"/>
      <c r="F463" s="169"/>
      <c r="G463" s="55">
        <v>35</v>
      </c>
      <c r="H463" s="61"/>
      <c r="I463" s="6"/>
    </row>
    <row r="464" spans="1:9" x14ac:dyDescent="0.2">
      <c r="A464" s="4" t="s">
        <v>227</v>
      </c>
      <c r="B464" s="13" t="s">
        <v>908</v>
      </c>
      <c r="C464" s="13" t="s">
        <v>512</v>
      </c>
      <c r="D464" s="140" t="s">
        <v>812</v>
      </c>
      <c r="E464" s="141"/>
      <c r="F464" s="13" t="s">
        <v>877</v>
      </c>
      <c r="G464" s="80">
        <v>2</v>
      </c>
      <c r="H464" s="60">
        <v>0</v>
      </c>
      <c r="I464" s="6"/>
    </row>
    <row r="465" spans="1:9" ht="12.2" customHeight="1" x14ac:dyDescent="0.2">
      <c r="A465" s="6"/>
      <c r="D465" s="52" t="s">
        <v>8</v>
      </c>
      <c r="E465" s="168"/>
      <c r="F465" s="169"/>
      <c r="G465" s="55">
        <v>2</v>
      </c>
      <c r="H465" s="61"/>
      <c r="I465" s="6"/>
    </row>
    <row r="466" spans="1:9" x14ac:dyDescent="0.2">
      <c r="A466" s="4" t="s">
        <v>228</v>
      </c>
      <c r="B466" s="13" t="s">
        <v>908</v>
      </c>
      <c r="C466" s="13" t="s">
        <v>513</v>
      </c>
      <c r="D466" s="140" t="s">
        <v>813</v>
      </c>
      <c r="E466" s="141"/>
      <c r="F466" s="13" t="s">
        <v>877</v>
      </c>
      <c r="G466" s="80">
        <v>40</v>
      </c>
      <c r="H466" s="60">
        <v>0</v>
      </c>
      <c r="I466" s="6"/>
    </row>
    <row r="467" spans="1:9" ht="12.2" customHeight="1" x14ac:dyDescent="0.2">
      <c r="A467" s="6"/>
      <c r="D467" s="52" t="s">
        <v>46</v>
      </c>
      <c r="E467" s="168"/>
      <c r="F467" s="169"/>
      <c r="G467" s="55">
        <v>40</v>
      </c>
      <c r="H467" s="61"/>
      <c r="I467" s="6"/>
    </row>
    <row r="468" spans="1:9" x14ac:dyDescent="0.2">
      <c r="A468" s="4" t="s">
        <v>229</v>
      </c>
      <c r="B468" s="13" t="s">
        <v>908</v>
      </c>
      <c r="C468" s="13" t="s">
        <v>514</v>
      </c>
      <c r="D468" s="140" t="s">
        <v>814</v>
      </c>
      <c r="E468" s="141"/>
      <c r="F468" s="13" t="s">
        <v>877</v>
      </c>
      <c r="G468" s="80">
        <v>60</v>
      </c>
      <c r="H468" s="60">
        <v>0</v>
      </c>
      <c r="I468" s="6"/>
    </row>
    <row r="469" spans="1:9" ht="12.2" customHeight="1" x14ac:dyDescent="0.2">
      <c r="A469" s="6"/>
      <c r="D469" s="52" t="s">
        <v>66</v>
      </c>
      <c r="E469" s="168"/>
      <c r="F469" s="169"/>
      <c r="G469" s="55">
        <v>60</v>
      </c>
      <c r="H469" s="61"/>
      <c r="I469" s="6"/>
    </row>
    <row r="470" spans="1:9" x14ac:dyDescent="0.2">
      <c r="A470" s="4" t="s">
        <v>230</v>
      </c>
      <c r="B470" s="13" t="s">
        <v>908</v>
      </c>
      <c r="C470" s="13" t="s">
        <v>515</v>
      </c>
      <c r="D470" s="140" t="s">
        <v>799</v>
      </c>
      <c r="E470" s="141"/>
      <c r="F470" s="13" t="s">
        <v>877</v>
      </c>
      <c r="G470" s="80">
        <v>1</v>
      </c>
      <c r="H470" s="60">
        <v>0</v>
      </c>
      <c r="I470" s="6"/>
    </row>
    <row r="471" spans="1:9" ht="12.2" customHeight="1" x14ac:dyDescent="0.2">
      <c r="A471" s="6"/>
      <c r="D471" s="52" t="s">
        <v>7</v>
      </c>
      <c r="E471" s="168"/>
      <c r="F471" s="169"/>
      <c r="G471" s="55">
        <v>1</v>
      </c>
      <c r="H471" s="61"/>
      <c r="I471" s="6"/>
    </row>
    <row r="472" spans="1:9" x14ac:dyDescent="0.2">
      <c r="A472" s="4" t="s">
        <v>231</v>
      </c>
      <c r="B472" s="13" t="s">
        <v>908</v>
      </c>
      <c r="C472" s="13" t="s">
        <v>516</v>
      </c>
      <c r="D472" s="140" t="s">
        <v>800</v>
      </c>
      <c r="E472" s="141"/>
      <c r="F472" s="13" t="s">
        <v>877</v>
      </c>
      <c r="G472" s="80">
        <v>1</v>
      </c>
      <c r="H472" s="60">
        <v>0</v>
      </c>
      <c r="I472" s="6"/>
    </row>
    <row r="473" spans="1:9" ht="12.2" customHeight="1" x14ac:dyDescent="0.2">
      <c r="A473" s="6"/>
      <c r="D473" s="52" t="s">
        <v>7</v>
      </c>
      <c r="E473" s="168"/>
      <c r="F473" s="169"/>
      <c r="G473" s="55">
        <v>1</v>
      </c>
      <c r="H473" s="61"/>
      <c r="I473" s="6"/>
    </row>
    <row r="474" spans="1:9" x14ac:dyDescent="0.2">
      <c r="A474" s="4" t="s">
        <v>232</v>
      </c>
      <c r="B474" s="13" t="s">
        <v>908</v>
      </c>
      <c r="C474" s="13" t="s">
        <v>517</v>
      </c>
      <c r="D474" s="140" t="s">
        <v>815</v>
      </c>
      <c r="E474" s="141"/>
      <c r="F474" s="13" t="s">
        <v>877</v>
      </c>
      <c r="G474" s="80">
        <v>1</v>
      </c>
      <c r="H474" s="60">
        <v>0</v>
      </c>
      <c r="I474" s="6"/>
    </row>
    <row r="475" spans="1:9" ht="12.2" customHeight="1" x14ac:dyDescent="0.2">
      <c r="A475" s="6"/>
      <c r="D475" s="52" t="s">
        <v>7</v>
      </c>
      <c r="E475" s="168"/>
      <c r="F475" s="169"/>
      <c r="G475" s="55">
        <v>1</v>
      </c>
      <c r="H475" s="61"/>
      <c r="I475" s="6"/>
    </row>
    <row r="476" spans="1:9" x14ac:dyDescent="0.2">
      <c r="A476" s="4" t="s">
        <v>233</v>
      </c>
      <c r="B476" s="13" t="s">
        <v>908</v>
      </c>
      <c r="C476" s="13" t="s">
        <v>518</v>
      </c>
      <c r="D476" s="140" t="s">
        <v>816</v>
      </c>
      <c r="E476" s="141"/>
      <c r="F476" s="13" t="s">
        <v>877</v>
      </c>
      <c r="G476" s="80">
        <v>1</v>
      </c>
      <c r="H476" s="60">
        <v>0</v>
      </c>
      <c r="I476" s="6"/>
    </row>
    <row r="477" spans="1:9" ht="12.2" customHeight="1" x14ac:dyDescent="0.2">
      <c r="A477" s="6"/>
      <c r="D477" s="52" t="s">
        <v>7</v>
      </c>
      <c r="E477" s="168"/>
      <c r="F477" s="169"/>
      <c r="G477" s="55">
        <v>1</v>
      </c>
      <c r="H477" s="61"/>
      <c r="I477" s="6"/>
    </row>
    <row r="478" spans="1:9" x14ac:dyDescent="0.2">
      <c r="A478" s="4" t="s">
        <v>234</v>
      </c>
      <c r="B478" s="13" t="s">
        <v>908</v>
      </c>
      <c r="C478" s="13" t="s">
        <v>519</v>
      </c>
      <c r="D478" s="140" t="s">
        <v>817</v>
      </c>
      <c r="E478" s="141"/>
      <c r="F478" s="13" t="s">
        <v>877</v>
      </c>
      <c r="G478" s="80">
        <v>1</v>
      </c>
      <c r="H478" s="60">
        <v>0</v>
      </c>
      <c r="I478" s="6"/>
    </row>
    <row r="479" spans="1:9" ht="12.2" customHeight="1" x14ac:dyDescent="0.2">
      <c r="A479" s="6"/>
      <c r="D479" s="52" t="s">
        <v>7</v>
      </c>
      <c r="E479" s="168"/>
      <c r="F479" s="169"/>
      <c r="G479" s="55">
        <v>1</v>
      </c>
      <c r="H479" s="61"/>
      <c r="I479" s="6"/>
    </row>
    <row r="480" spans="1:9" x14ac:dyDescent="0.2">
      <c r="A480" s="4" t="s">
        <v>235</v>
      </c>
      <c r="B480" s="13" t="s">
        <v>908</v>
      </c>
      <c r="C480" s="13" t="s">
        <v>520</v>
      </c>
      <c r="D480" s="140" t="s">
        <v>818</v>
      </c>
      <c r="E480" s="141"/>
      <c r="F480" s="13" t="s">
        <v>877</v>
      </c>
      <c r="G480" s="80">
        <v>1</v>
      </c>
      <c r="H480" s="60">
        <v>0</v>
      </c>
      <c r="I480" s="6"/>
    </row>
    <row r="481" spans="1:9" ht="12.2" customHeight="1" x14ac:dyDescent="0.2">
      <c r="A481" s="6"/>
      <c r="D481" s="52" t="s">
        <v>7</v>
      </c>
      <c r="E481" s="168"/>
      <c r="F481" s="169"/>
      <c r="G481" s="55">
        <v>1</v>
      </c>
      <c r="H481" s="61"/>
      <c r="I481" s="6"/>
    </row>
    <row r="482" spans="1:9" x14ac:dyDescent="0.2">
      <c r="A482" s="4" t="s">
        <v>236</v>
      </c>
      <c r="B482" s="13" t="s">
        <v>908</v>
      </c>
      <c r="C482" s="13" t="s">
        <v>521</v>
      </c>
      <c r="D482" s="140" t="s">
        <v>819</v>
      </c>
      <c r="E482" s="141"/>
      <c r="F482" s="13" t="s">
        <v>877</v>
      </c>
      <c r="G482" s="80">
        <v>1</v>
      </c>
      <c r="H482" s="60">
        <v>0</v>
      </c>
      <c r="I482" s="6"/>
    </row>
    <row r="483" spans="1:9" ht="12.2" customHeight="1" x14ac:dyDescent="0.2">
      <c r="A483" s="6"/>
      <c r="D483" s="52" t="s">
        <v>7</v>
      </c>
      <c r="E483" s="168"/>
      <c r="F483" s="169"/>
      <c r="G483" s="55">
        <v>1</v>
      </c>
      <c r="H483" s="61"/>
      <c r="I483" s="6"/>
    </row>
    <row r="484" spans="1:9" x14ac:dyDescent="0.2">
      <c r="A484" s="4" t="s">
        <v>237</v>
      </c>
      <c r="B484" s="13" t="s">
        <v>908</v>
      </c>
      <c r="C484" s="13" t="s">
        <v>522</v>
      </c>
      <c r="D484" s="140" t="s">
        <v>820</v>
      </c>
      <c r="E484" s="141"/>
      <c r="F484" s="13" t="s">
        <v>877</v>
      </c>
      <c r="G484" s="80">
        <v>2</v>
      </c>
      <c r="H484" s="60">
        <v>0</v>
      </c>
      <c r="I484" s="6"/>
    </row>
    <row r="485" spans="1:9" ht="12.2" customHeight="1" x14ac:dyDescent="0.2">
      <c r="A485" s="6"/>
      <c r="D485" s="52" t="s">
        <v>8</v>
      </c>
      <c r="E485" s="168"/>
      <c r="F485" s="169"/>
      <c r="G485" s="55">
        <v>2</v>
      </c>
      <c r="H485" s="61"/>
      <c r="I485" s="6"/>
    </row>
    <row r="486" spans="1:9" x14ac:dyDescent="0.2">
      <c r="A486" s="4" t="s">
        <v>238</v>
      </c>
      <c r="B486" s="13" t="s">
        <v>908</v>
      </c>
      <c r="C486" s="13" t="s">
        <v>523</v>
      </c>
      <c r="D486" s="140" t="s">
        <v>800</v>
      </c>
      <c r="E486" s="141"/>
      <c r="F486" s="13" t="s">
        <v>877</v>
      </c>
      <c r="G486" s="80">
        <v>1</v>
      </c>
      <c r="H486" s="60">
        <v>0</v>
      </c>
      <c r="I486" s="6"/>
    </row>
    <row r="487" spans="1:9" ht="12.2" customHeight="1" x14ac:dyDescent="0.2">
      <c r="A487" s="6"/>
      <c r="D487" s="52" t="s">
        <v>7</v>
      </c>
      <c r="E487" s="168"/>
      <c r="F487" s="169"/>
      <c r="G487" s="55">
        <v>1</v>
      </c>
      <c r="H487" s="61"/>
      <c r="I487" s="6"/>
    </row>
    <row r="488" spans="1:9" x14ac:dyDescent="0.2">
      <c r="A488" s="4" t="s">
        <v>239</v>
      </c>
      <c r="B488" s="13" t="s">
        <v>908</v>
      </c>
      <c r="C488" s="13" t="s">
        <v>524</v>
      </c>
      <c r="D488" s="140" t="s">
        <v>821</v>
      </c>
      <c r="E488" s="141"/>
      <c r="F488" s="13" t="s">
        <v>877</v>
      </c>
      <c r="G488" s="80">
        <v>1</v>
      </c>
      <c r="H488" s="60">
        <v>0</v>
      </c>
      <c r="I488" s="6"/>
    </row>
    <row r="489" spans="1:9" ht="12.2" customHeight="1" x14ac:dyDescent="0.2">
      <c r="A489" s="6"/>
      <c r="D489" s="52" t="s">
        <v>7</v>
      </c>
      <c r="E489" s="168"/>
      <c r="F489" s="169"/>
      <c r="G489" s="55">
        <v>1</v>
      </c>
      <c r="H489" s="61"/>
      <c r="I489" s="6"/>
    </row>
    <row r="490" spans="1:9" x14ac:dyDescent="0.2">
      <c r="A490" s="4" t="s">
        <v>240</v>
      </c>
      <c r="B490" s="13" t="s">
        <v>908</v>
      </c>
      <c r="C490" s="13" t="s">
        <v>525</v>
      </c>
      <c r="D490" s="140" t="s">
        <v>822</v>
      </c>
      <c r="E490" s="141"/>
      <c r="F490" s="13" t="s">
        <v>877</v>
      </c>
      <c r="G490" s="80">
        <v>1</v>
      </c>
      <c r="H490" s="60">
        <v>0</v>
      </c>
      <c r="I490" s="6"/>
    </row>
    <row r="491" spans="1:9" ht="12.2" customHeight="1" x14ac:dyDescent="0.2">
      <c r="A491" s="6"/>
      <c r="D491" s="52" t="s">
        <v>7</v>
      </c>
      <c r="E491" s="168"/>
      <c r="F491" s="169"/>
      <c r="G491" s="55">
        <v>1</v>
      </c>
      <c r="H491" s="61"/>
      <c r="I491" s="6"/>
    </row>
    <row r="492" spans="1:9" x14ac:dyDescent="0.2">
      <c r="A492" s="4" t="s">
        <v>241</v>
      </c>
      <c r="B492" s="13" t="s">
        <v>908</v>
      </c>
      <c r="C492" s="13" t="s">
        <v>526</v>
      </c>
      <c r="D492" s="140" t="s">
        <v>823</v>
      </c>
      <c r="E492" s="141"/>
      <c r="F492" s="13" t="s">
        <v>877</v>
      </c>
      <c r="G492" s="80">
        <v>1</v>
      </c>
      <c r="H492" s="60">
        <v>0</v>
      </c>
      <c r="I492" s="6"/>
    </row>
    <row r="493" spans="1:9" ht="12.2" customHeight="1" x14ac:dyDescent="0.2">
      <c r="A493" s="6"/>
      <c r="D493" s="52" t="s">
        <v>7</v>
      </c>
      <c r="E493" s="168"/>
      <c r="F493" s="169"/>
      <c r="G493" s="55">
        <v>1</v>
      </c>
      <c r="H493" s="61"/>
      <c r="I493" s="6"/>
    </row>
    <row r="494" spans="1:9" x14ac:dyDescent="0.2">
      <c r="A494" s="49"/>
      <c r="B494" s="12"/>
      <c r="C494" s="12" t="s">
        <v>527</v>
      </c>
      <c r="D494" s="146" t="s">
        <v>824</v>
      </c>
      <c r="E494" s="147"/>
      <c r="F494" s="12"/>
      <c r="G494" s="81"/>
      <c r="H494" s="29"/>
      <c r="I494" s="6"/>
    </row>
    <row r="495" spans="1:9" x14ac:dyDescent="0.2">
      <c r="A495" s="4" t="s">
        <v>242</v>
      </c>
      <c r="B495" s="13" t="s">
        <v>908</v>
      </c>
      <c r="C495" s="13" t="s">
        <v>528</v>
      </c>
      <c r="D495" s="140" t="s">
        <v>825</v>
      </c>
      <c r="E495" s="141"/>
      <c r="F495" s="13" t="s">
        <v>877</v>
      </c>
      <c r="G495" s="80">
        <v>1</v>
      </c>
      <c r="H495" s="60">
        <v>0</v>
      </c>
      <c r="I495" s="6"/>
    </row>
    <row r="496" spans="1:9" x14ac:dyDescent="0.2">
      <c r="A496" s="4" t="s">
        <v>243</v>
      </c>
      <c r="B496" s="13" t="s">
        <v>908</v>
      </c>
      <c r="C496" s="13" t="s">
        <v>529</v>
      </c>
      <c r="D496" s="140" t="s">
        <v>826</v>
      </c>
      <c r="E496" s="141"/>
      <c r="F496" s="13" t="s">
        <v>877</v>
      </c>
      <c r="G496" s="80">
        <v>1</v>
      </c>
      <c r="H496" s="60">
        <v>0</v>
      </c>
      <c r="I496" s="6"/>
    </row>
    <row r="497" spans="1:9" x14ac:dyDescent="0.2">
      <c r="A497" s="4" t="s">
        <v>244</v>
      </c>
      <c r="B497" s="13" t="s">
        <v>908</v>
      </c>
      <c r="C497" s="13" t="s">
        <v>530</v>
      </c>
      <c r="D497" s="140" t="s">
        <v>827</v>
      </c>
      <c r="E497" s="141"/>
      <c r="F497" s="13" t="s">
        <v>877</v>
      </c>
      <c r="G497" s="80">
        <v>2</v>
      </c>
      <c r="H497" s="60">
        <v>0</v>
      </c>
      <c r="I497" s="6"/>
    </row>
    <row r="498" spans="1:9" x14ac:dyDescent="0.2">
      <c r="A498" s="4" t="s">
        <v>245</v>
      </c>
      <c r="B498" s="13" t="s">
        <v>908</v>
      </c>
      <c r="C498" s="13" t="s">
        <v>531</v>
      </c>
      <c r="D498" s="140" t="s">
        <v>828</v>
      </c>
      <c r="E498" s="141"/>
      <c r="F498" s="13" t="s">
        <v>877</v>
      </c>
      <c r="G498" s="80">
        <v>2</v>
      </c>
      <c r="H498" s="60">
        <v>0</v>
      </c>
      <c r="I498" s="6"/>
    </row>
    <row r="499" spans="1:9" x14ac:dyDescent="0.2">
      <c r="A499" s="4" t="s">
        <v>246</v>
      </c>
      <c r="B499" s="13" t="s">
        <v>908</v>
      </c>
      <c r="C499" s="13" t="s">
        <v>532</v>
      </c>
      <c r="D499" s="140" t="s">
        <v>829</v>
      </c>
      <c r="E499" s="141"/>
      <c r="F499" s="13" t="s">
        <v>877</v>
      </c>
      <c r="G499" s="80">
        <v>6</v>
      </c>
      <c r="H499" s="60">
        <v>0</v>
      </c>
      <c r="I499" s="6"/>
    </row>
    <row r="500" spans="1:9" x14ac:dyDescent="0.2">
      <c r="A500" s="4" t="s">
        <v>247</v>
      </c>
      <c r="B500" s="13" t="s">
        <v>908</v>
      </c>
      <c r="C500" s="13" t="s">
        <v>533</v>
      </c>
      <c r="D500" s="140" t="s">
        <v>830</v>
      </c>
      <c r="E500" s="141"/>
      <c r="F500" s="13" t="s">
        <v>877</v>
      </c>
      <c r="G500" s="80">
        <v>1</v>
      </c>
      <c r="H500" s="60">
        <v>0</v>
      </c>
      <c r="I500" s="6"/>
    </row>
    <row r="501" spans="1:9" x14ac:dyDescent="0.2">
      <c r="A501" s="4" t="s">
        <v>248</v>
      </c>
      <c r="B501" s="13" t="s">
        <v>908</v>
      </c>
      <c r="C501" s="13" t="s">
        <v>534</v>
      </c>
      <c r="D501" s="140" t="s">
        <v>831</v>
      </c>
      <c r="E501" s="141"/>
      <c r="F501" s="13" t="s">
        <v>877</v>
      </c>
      <c r="G501" s="80">
        <v>18</v>
      </c>
      <c r="H501" s="60">
        <v>0</v>
      </c>
      <c r="I501" s="6"/>
    </row>
    <row r="502" spans="1:9" x14ac:dyDescent="0.2">
      <c r="A502" s="4" t="s">
        <v>249</v>
      </c>
      <c r="B502" s="13" t="s">
        <v>908</v>
      </c>
      <c r="C502" s="13" t="s">
        <v>535</v>
      </c>
      <c r="D502" s="140" t="s">
        <v>832</v>
      </c>
      <c r="E502" s="141"/>
      <c r="F502" s="13" t="s">
        <v>879</v>
      </c>
      <c r="G502" s="80">
        <v>380</v>
      </c>
      <c r="H502" s="60">
        <v>0</v>
      </c>
      <c r="I502" s="6"/>
    </row>
    <row r="503" spans="1:9" x14ac:dyDescent="0.2">
      <c r="A503" s="4" t="s">
        <v>250</v>
      </c>
      <c r="B503" s="13" t="s">
        <v>908</v>
      </c>
      <c r="C503" s="13" t="s">
        <v>536</v>
      </c>
      <c r="D503" s="140" t="s">
        <v>833</v>
      </c>
      <c r="E503" s="141"/>
      <c r="F503" s="13" t="s">
        <v>879</v>
      </c>
      <c r="G503" s="80">
        <v>30</v>
      </c>
      <c r="H503" s="60">
        <v>0</v>
      </c>
      <c r="I503" s="6"/>
    </row>
    <row r="504" spans="1:9" x14ac:dyDescent="0.2">
      <c r="A504" s="4" t="s">
        <v>251</v>
      </c>
      <c r="B504" s="13" t="s">
        <v>908</v>
      </c>
      <c r="C504" s="13" t="s">
        <v>537</v>
      </c>
      <c r="D504" s="140" t="s">
        <v>834</v>
      </c>
      <c r="E504" s="141"/>
      <c r="F504" s="13" t="s">
        <v>877</v>
      </c>
      <c r="G504" s="80">
        <v>36</v>
      </c>
      <c r="H504" s="60">
        <v>0</v>
      </c>
      <c r="I504" s="6"/>
    </row>
    <row r="505" spans="1:9" x14ac:dyDescent="0.2">
      <c r="A505" s="4" t="s">
        <v>252</v>
      </c>
      <c r="B505" s="13" t="s">
        <v>908</v>
      </c>
      <c r="C505" s="13" t="s">
        <v>538</v>
      </c>
      <c r="D505" s="140" t="s">
        <v>835</v>
      </c>
      <c r="E505" s="141"/>
      <c r="F505" s="13" t="s">
        <v>877</v>
      </c>
      <c r="G505" s="80">
        <v>36</v>
      </c>
      <c r="H505" s="60">
        <v>0</v>
      </c>
      <c r="I505" s="6"/>
    </row>
    <row r="506" spans="1:9" x14ac:dyDescent="0.2">
      <c r="A506" s="4" t="s">
        <v>253</v>
      </c>
      <c r="B506" s="13" t="s">
        <v>908</v>
      </c>
      <c r="C506" s="13" t="s">
        <v>539</v>
      </c>
      <c r="D506" s="140" t="s">
        <v>836</v>
      </c>
      <c r="E506" s="141"/>
      <c r="F506" s="13" t="s">
        <v>879</v>
      </c>
      <c r="G506" s="80">
        <v>25</v>
      </c>
      <c r="H506" s="60">
        <v>0</v>
      </c>
      <c r="I506" s="6"/>
    </row>
    <row r="507" spans="1:9" x14ac:dyDescent="0.2">
      <c r="A507" s="4" t="s">
        <v>254</v>
      </c>
      <c r="B507" s="13" t="s">
        <v>908</v>
      </c>
      <c r="C507" s="13" t="s">
        <v>540</v>
      </c>
      <c r="D507" s="140" t="s">
        <v>837</v>
      </c>
      <c r="E507" s="141"/>
      <c r="F507" s="13" t="s">
        <v>879</v>
      </c>
      <c r="G507" s="80">
        <v>2</v>
      </c>
      <c r="H507" s="60">
        <v>0</v>
      </c>
      <c r="I507" s="6"/>
    </row>
    <row r="508" spans="1:9" x14ac:dyDescent="0.2">
      <c r="A508" s="4" t="s">
        <v>255</v>
      </c>
      <c r="B508" s="13" t="s">
        <v>908</v>
      </c>
      <c r="C508" s="13" t="s">
        <v>541</v>
      </c>
      <c r="D508" s="140" t="s">
        <v>838</v>
      </c>
      <c r="E508" s="141"/>
      <c r="F508" s="13" t="s">
        <v>879</v>
      </c>
      <c r="G508" s="80">
        <v>30</v>
      </c>
      <c r="H508" s="60">
        <v>0</v>
      </c>
      <c r="I508" s="6"/>
    </row>
    <row r="509" spans="1:9" x14ac:dyDescent="0.2">
      <c r="A509" s="4" t="s">
        <v>256</v>
      </c>
      <c r="B509" s="13" t="s">
        <v>908</v>
      </c>
      <c r="C509" s="13" t="s">
        <v>542</v>
      </c>
      <c r="D509" s="140" t="s">
        <v>839</v>
      </c>
      <c r="E509" s="141"/>
      <c r="F509" s="13" t="s">
        <v>877</v>
      </c>
      <c r="G509" s="80">
        <v>18</v>
      </c>
      <c r="H509" s="60">
        <v>0</v>
      </c>
      <c r="I509" s="6"/>
    </row>
    <row r="510" spans="1:9" x14ac:dyDescent="0.2">
      <c r="A510" s="4" t="s">
        <v>257</v>
      </c>
      <c r="B510" s="13" t="s">
        <v>908</v>
      </c>
      <c r="C510" s="13" t="s">
        <v>543</v>
      </c>
      <c r="D510" s="140" t="s">
        <v>840</v>
      </c>
      <c r="E510" s="141"/>
      <c r="F510" s="13" t="s">
        <v>877</v>
      </c>
      <c r="G510" s="80">
        <v>8</v>
      </c>
      <c r="H510" s="60">
        <v>0</v>
      </c>
      <c r="I510" s="6"/>
    </row>
    <row r="511" spans="1:9" x14ac:dyDescent="0.2">
      <c r="A511" s="4" t="s">
        <v>258</v>
      </c>
      <c r="B511" s="13" t="s">
        <v>908</v>
      </c>
      <c r="C511" s="13" t="s">
        <v>544</v>
      </c>
      <c r="D511" s="140" t="s">
        <v>841</v>
      </c>
      <c r="E511" s="141"/>
      <c r="F511" s="13" t="s">
        <v>877</v>
      </c>
      <c r="G511" s="80">
        <v>8</v>
      </c>
      <c r="H511" s="60">
        <v>0</v>
      </c>
      <c r="I511" s="6"/>
    </row>
    <row r="512" spans="1:9" x14ac:dyDescent="0.2">
      <c r="A512" s="4" t="s">
        <v>259</v>
      </c>
      <c r="B512" s="13" t="s">
        <v>908</v>
      </c>
      <c r="C512" s="13" t="s">
        <v>545</v>
      </c>
      <c r="D512" s="140" t="s">
        <v>842</v>
      </c>
      <c r="E512" s="141"/>
      <c r="F512" s="13" t="s">
        <v>879</v>
      </c>
      <c r="G512" s="80">
        <v>35</v>
      </c>
      <c r="H512" s="60">
        <v>0</v>
      </c>
      <c r="I512" s="6"/>
    </row>
    <row r="513" spans="1:9" x14ac:dyDescent="0.2">
      <c r="A513" s="4" t="s">
        <v>260</v>
      </c>
      <c r="B513" s="13" t="s">
        <v>908</v>
      </c>
      <c r="C513" s="13" t="s">
        <v>546</v>
      </c>
      <c r="D513" s="140" t="s">
        <v>843</v>
      </c>
      <c r="E513" s="141"/>
      <c r="F513" s="13" t="s">
        <v>879</v>
      </c>
      <c r="G513" s="80">
        <v>10</v>
      </c>
      <c r="H513" s="60">
        <v>0</v>
      </c>
      <c r="I513" s="6"/>
    </row>
    <row r="514" spans="1:9" x14ac:dyDescent="0.2">
      <c r="A514" s="4" t="s">
        <v>261</v>
      </c>
      <c r="B514" s="13" t="s">
        <v>908</v>
      </c>
      <c r="C514" s="13" t="s">
        <v>547</v>
      </c>
      <c r="D514" s="140" t="s">
        <v>844</v>
      </c>
      <c r="E514" s="141"/>
      <c r="F514" s="13" t="s">
        <v>877</v>
      </c>
      <c r="G514" s="80">
        <v>410</v>
      </c>
      <c r="H514" s="60">
        <v>0</v>
      </c>
      <c r="I514" s="6"/>
    </row>
    <row r="515" spans="1:9" x14ac:dyDescent="0.2">
      <c r="A515" s="4" t="s">
        <v>262</v>
      </c>
      <c r="B515" s="13" t="s">
        <v>908</v>
      </c>
      <c r="C515" s="13" t="s">
        <v>548</v>
      </c>
      <c r="D515" s="140" t="s">
        <v>845</v>
      </c>
      <c r="E515" s="141"/>
      <c r="F515" s="13" t="s">
        <v>877</v>
      </c>
      <c r="G515" s="80">
        <v>820</v>
      </c>
      <c r="H515" s="60">
        <v>0</v>
      </c>
      <c r="I515" s="6"/>
    </row>
    <row r="516" spans="1:9" x14ac:dyDescent="0.2">
      <c r="A516" s="4" t="s">
        <v>263</v>
      </c>
      <c r="B516" s="13" t="s">
        <v>908</v>
      </c>
      <c r="C516" s="13" t="s">
        <v>549</v>
      </c>
      <c r="D516" s="140" t="s">
        <v>846</v>
      </c>
      <c r="E516" s="141"/>
      <c r="F516" s="13" t="s">
        <v>877</v>
      </c>
      <c r="G516" s="80">
        <v>410</v>
      </c>
      <c r="H516" s="60">
        <v>0</v>
      </c>
      <c r="I516" s="6"/>
    </row>
    <row r="517" spans="1:9" x14ac:dyDescent="0.2">
      <c r="A517" s="4" t="s">
        <v>264</v>
      </c>
      <c r="B517" s="13" t="s">
        <v>908</v>
      </c>
      <c r="C517" s="13" t="s">
        <v>550</v>
      </c>
      <c r="D517" s="140" t="s">
        <v>847</v>
      </c>
      <c r="E517" s="141"/>
      <c r="F517" s="13" t="s">
        <v>877</v>
      </c>
      <c r="G517" s="80">
        <v>410</v>
      </c>
      <c r="H517" s="60">
        <v>0</v>
      </c>
      <c r="I517" s="6"/>
    </row>
    <row r="518" spans="1:9" x14ac:dyDescent="0.2">
      <c r="A518" s="4" t="s">
        <v>265</v>
      </c>
      <c r="B518" s="13" t="s">
        <v>908</v>
      </c>
      <c r="C518" s="13" t="s">
        <v>551</v>
      </c>
      <c r="D518" s="140" t="s">
        <v>848</v>
      </c>
      <c r="E518" s="141"/>
      <c r="F518" s="13" t="s">
        <v>877</v>
      </c>
      <c r="G518" s="80">
        <v>1</v>
      </c>
      <c r="H518" s="60">
        <v>0</v>
      </c>
      <c r="I518" s="6"/>
    </row>
    <row r="519" spans="1:9" x14ac:dyDescent="0.2">
      <c r="A519" s="4" t="s">
        <v>266</v>
      </c>
      <c r="B519" s="13" t="s">
        <v>908</v>
      </c>
      <c r="C519" s="13" t="s">
        <v>552</v>
      </c>
      <c r="D519" s="140" t="s">
        <v>849</v>
      </c>
      <c r="E519" s="141"/>
      <c r="F519" s="13" t="s">
        <v>877</v>
      </c>
      <c r="G519" s="80">
        <v>1</v>
      </c>
      <c r="H519" s="60">
        <v>0</v>
      </c>
      <c r="I519" s="6"/>
    </row>
    <row r="520" spans="1:9" x14ac:dyDescent="0.2">
      <c r="A520" s="4" t="s">
        <v>267</v>
      </c>
      <c r="B520" s="13" t="s">
        <v>908</v>
      </c>
      <c r="C520" s="13" t="s">
        <v>553</v>
      </c>
      <c r="D520" s="140" t="s">
        <v>850</v>
      </c>
      <c r="E520" s="141"/>
      <c r="F520" s="13" t="s">
        <v>877</v>
      </c>
      <c r="G520" s="80">
        <v>1</v>
      </c>
      <c r="H520" s="60">
        <v>0</v>
      </c>
      <c r="I520" s="6"/>
    </row>
    <row r="521" spans="1:9" x14ac:dyDescent="0.2">
      <c r="A521" s="4" t="s">
        <v>268</v>
      </c>
      <c r="B521" s="13" t="s">
        <v>908</v>
      </c>
      <c r="C521" s="13" t="s">
        <v>554</v>
      </c>
      <c r="D521" s="140" t="s">
        <v>851</v>
      </c>
      <c r="E521" s="141"/>
      <c r="F521" s="13" t="s">
        <v>877</v>
      </c>
      <c r="G521" s="80">
        <v>1</v>
      </c>
      <c r="H521" s="60">
        <v>0</v>
      </c>
      <c r="I521" s="6"/>
    </row>
    <row r="522" spans="1:9" x14ac:dyDescent="0.2">
      <c r="A522" s="4" t="s">
        <v>269</v>
      </c>
      <c r="B522" s="13" t="s">
        <v>908</v>
      </c>
      <c r="C522" s="13" t="s">
        <v>555</v>
      </c>
      <c r="D522" s="140" t="s">
        <v>852</v>
      </c>
      <c r="E522" s="141"/>
      <c r="F522" s="13" t="s">
        <v>877</v>
      </c>
      <c r="G522" s="80">
        <v>1</v>
      </c>
      <c r="H522" s="60">
        <v>0</v>
      </c>
      <c r="I522" s="6"/>
    </row>
    <row r="523" spans="1:9" x14ac:dyDescent="0.2">
      <c r="A523" s="49"/>
      <c r="B523" s="12"/>
      <c r="C523" s="12" t="s">
        <v>556</v>
      </c>
      <c r="D523" s="146" t="s">
        <v>853</v>
      </c>
      <c r="E523" s="147"/>
      <c r="F523" s="12"/>
      <c r="G523" s="81"/>
      <c r="H523" s="29"/>
      <c r="I523" s="6"/>
    </row>
    <row r="524" spans="1:9" x14ac:dyDescent="0.2">
      <c r="A524" s="4" t="s">
        <v>270</v>
      </c>
      <c r="B524" s="13" t="s">
        <v>908</v>
      </c>
      <c r="C524" s="13" t="s">
        <v>557</v>
      </c>
      <c r="D524" s="140" t="s">
        <v>854</v>
      </c>
      <c r="E524" s="141"/>
      <c r="F524" s="13" t="s">
        <v>877</v>
      </c>
      <c r="G524" s="80">
        <v>4</v>
      </c>
      <c r="H524" s="60">
        <v>0</v>
      </c>
      <c r="I524" s="6"/>
    </row>
    <row r="525" spans="1:9" ht="12.2" customHeight="1" x14ac:dyDescent="0.2">
      <c r="A525" s="6"/>
      <c r="D525" s="52" t="s">
        <v>1077</v>
      </c>
      <c r="E525" s="168"/>
      <c r="F525" s="169"/>
      <c r="G525" s="55">
        <v>4</v>
      </c>
      <c r="H525" s="61"/>
      <c r="I525" s="6"/>
    </row>
    <row r="526" spans="1:9" x14ac:dyDescent="0.2">
      <c r="A526" s="5" t="s">
        <v>271</v>
      </c>
      <c r="B526" s="14" t="s">
        <v>908</v>
      </c>
      <c r="C526" s="14" t="s">
        <v>558</v>
      </c>
      <c r="D526" s="148" t="s">
        <v>855</v>
      </c>
      <c r="E526" s="149"/>
      <c r="F526" s="14" t="s">
        <v>877</v>
      </c>
      <c r="G526" s="83">
        <v>2</v>
      </c>
      <c r="H526" s="62">
        <v>0</v>
      </c>
      <c r="I526" s="6"/>
    </row>
    <row r="527" spans="1:9" ht="12.2" customHeight="1" x14ac:dyDescent="0.2">
      <c r="A527" s="6"/>
      <c r="D527" s="52" t="s">
        <v>8</v>
      </c>
      <c r="E527" s="168"/>
      <c r="F527" s="169"/>
      <c r="G527" s="56">
        <v>2</v>
      </c>
      <c r="H527" s="61"/>
      <c r="I527" s="6"/>
    </row>
    <row r="528" spans="1:9" x14ac:dyDescent="0.2">
      <c r="A528" s="4" t="s">
        <v>272</v>
      </c>
      <c r="B528" s="13" t="s">
        <v>908</v>
      </c>
      <c r="C528" s="13" t="s">
        <v>559</v>
      </c>
      <c r="D528" s="140" t="s">
        <v>856</v>
      </c>
      <c r="E528" s="141"/>
      <c r="F528" s="13" t="s">
        <v>876</v>
      </c>
      <c r="G528" s="80">
        <v>24</v>
      </c>
      <c r="H528" s="60">
        <v>0</v>
      </c>
      <c r="I528" s="6"/>
    </row>
    <row r="529" spans="1:9" ht="12.2" customHeight="1" x14ac:dyDescent="0.2">
      <c r="A529" s="6"/>
      <c r="D529" s="52" t="s">
        <v>1078</v>
      </c>
      <c r="E529" s="168"/>
      <c r="F529" s="169"/>
      <c r="G529" s="55">
        <v>24</v>
      </c>
      <c r="H529" s="61"/>
      <c r="I529" s="6"/>
    </row>
    <row r="530" spans="1:9" x14ac:dyDescent="0.2">
      <c r="A530" s="4" t="s">
        <v>273</v>
      </c>
      <c r="B530" s="13" t="s">
        <v>908</v>
      </c>
      <c r="C530" s="13" t="s">
        <v>560</v>
      </c>
      <c r="D530" s="140" t="s">
        <v>857</v>
      </c>
      <c r="E530" s="141"/>
      <c r="F530" s="13" t="s">
        <v>876</v>
      </c>
      <c r="G530" s="80">
        <v>24</v>
      </c>
      <c r="H530" s="60">
        <v>0</v>
      </c>
      <c r="I530" s="6"/>
    </row>
    <row r="531" spans="1:9" ht="12.2" customHeight="1" x14ac:dyDescent="0.2">
      <c r="A531" s="6"/>
      <c r="D531" s="52" t="s">
        <v>1078</v>
      </c>
      <c r="E531" s="168"/>
      <c r="F531" s="169"/>
      <c r="G531" s="55">
        <v>24</v>
      </c>
      <c r="H531" s="61"/>
      <c r="I531" s="6"/>
    </row>
    <row r="532" spans="1:9" x14ac:dyDescent="0.2">
      <c r="A532" s="4" t="s">
        <v>274</v>
      </c>
      <c r="B532" s="13" t="s">
        <v>908</v>
      </c>
      <c r="C532" s="13" t="s">
        <v>561</v>
      </c>
      <c r="D532" s="140" t="s">
        <v>858</v>
      </c>
      <c r="E532" s="141"/>
      <c r="F532" s="13" t="s">
        <v>876</v>
      </c>
      <c r="G532" s="80">
        <v>48</v>
      </c>
      <c r="H532" s="60">
        <v>0</v>
      </c>
      <c r="I532" s="6"/>
    </row>
    <row r="533" spans="1:9" ht="12.2" customHeight="1" x14ac:dyDescent="0.2">
      <c r="A533" s="6"/>
      <c r="D533" s="52" t="s">
        <v>1079</v>
      </c>
      <c r="E533" s="168"/>
      <c r="F533" s="169"/>
      <c r="G533" s="55">
        <v>48</v>
      </c>
      <c r="H533" s="61"/>
      <c r="I533" s="6"/>
    </row>
    <row r="534" spans="1:9" x14ac:dyDescent="0.2">
      <c r="A534" s="4" t="s">
        <v>275</v>
      </c>
      <c r="B534" s="13" t="s">
        <v>908</v>
      </c>
      <c r="C534" s="13" t="s">
        <v>309</v>
      </c>
      <c r="D534" s="140" t="s">
        <v>859</v>
      </c>
      <c r="E534" s="141"/>
      <c r="F534" s="13" t="s">
        <v>877</v>
      </c>
      <c r="G534" s="80">
        <v>4</v>
      </c>
      <c r="H534" s="60">
        <v>0</v>
      </c>
      <c r="I534" s="6"/>
    </row>
    <row r="535" spans="1:9" ht="12.2" customHeight="1" x14ac:dyDescent="0.2">
      <c r="A535" s="6"/>
      <c r="D535" s="52" t="s">
        <v>1077</v>
      </c>
      <c r="E535" s="168"/>
      <c r="F535" s="169"/>
      <c r="G535" s="55">
        <v>4</v>
      </c>
      <c r="H535" s="61"/>
      <c r="I535" s="6"/>
    </row>
    <row r="536" spans="1:9" x14ac:dyDescent="0.2">
      <c r="A536" s="4" t="s">
        <v>276</v>
      </c>
      <c r="B536" s="13" t="s">
        <v>908</v>
      </c>
      <c r="C536" s="13" t="s">
        <v>562</v>
      </c>
      <c r="D536" s="140" t="s">
        <v>860</v>
      </c>
      <c r="E536" s="141"/>
      <c r="F536" s="13" t="s">
        <v>877</v>
      </c>
      <c r="G536" s="80">
        <v>2</v>
      </c>
      <c r="H536" s="60">
        <v>0</v>
      </c>
      <c r="I536" s="6"/>
    </row>
    <row r="537" spans="1:9" ht="12.2" customHeight="1" x14ac:dyDescent="0.2">
      <c r="A537" s="6"/>
      <c r="D537" s="52" t="s">
        <v>8</v>
      </c>
      <c r="E537" s="168"/>
      <c r="F537" s="169"/>
      <c r="G537" s="55">
        <v>2</v>
      </c>
      <c r="H537" s="61"/>
      <c r="I537" s="6"/>
    </row>
    <row r="538" spans="1:9" x14ac:dyDescent="0.2">
      <c r="A538" s="4" t="s">
        <v>277</v>
      </c>
      <c r="B538" s="13" t="s">
        <v>908</v>
      </c>
      <c r="C538" s="13" t="s">
        <v>563</v>
      </c>
      <c r="D538" s="140" t="s">
        <v>861</v>
      </c>
      <c r="E538" s="141"/>
      <c r="F538" s="13" t="s">
        <v>877</v>
      </c>
      <c r="G538" s="80">
        <v>2</v>
      </c>
      <c r="H538" s="60">
        <v>0</v>
      </c>
      <c r="I538" s="6"/>
    </row>
    <row r="539" spans="1:9" ht="12.2" customHeight="1" x14ac:dyDescent="0.2">
      <c r="A539" s="6"/>
      <c r="D539" s="52" t="s">
        <v>8</v>
      </c>
      <c r="E539" s="168"/>
      <c r="F539" s="169"/>
      <c r="G539" s="55">
        <v>2</v>
      </c>
      <c r="H539" s="61"/>
      <c r="I539" s="6"/>
    </row>
    <row r="540" spans="1:9" x14ac:dyDescent="0.2">
      <c r="A540" s="49"/>
      <c r="B540" s="12"/>
      <c r="C540" s="12" t="s">
        <v>564</v>
      </c>
      <c r="D540" s="146" t="s">
        <v>862</v>
      </c>
      <c r="E540" s="147"/>
      <c r="F540" s="12"/>
      <c r="G540" s="81"/>
      <c r="H540" s="29"/>
      <c r="I540" s="6"/>
    </row>
    <row r="541" spans="1:9" x14ac:dyDescent="0.2">
      <c r="A541" s="4" t="s">
        <v>278</v>
      </c>
      <c r="B541" s="13" t="s">
        <v>908</v>
      </c>
      <c r="C541" s="13" t="s">
        <v>565</v>
      </c>
      <c r="D541" s="140" t="s">
        <v>863</v>
      </c>
      <c r="E541" s="141"/>
      <c r="F541" s="13" t="s">
        <v>877</v>
      </c>
      <c r="G541" s="80">
        <v>1</v>
      </c>
      <c r="H541" s="60">
        <v>0</v>
      </c>
      <c r="I541" s="6"/>
    </row>
    <row r="542" spans="1:9" ht="12.2" customHeight="1" x14ac:dyDescent="0.2">
      <c r="A542" s="6"/>
      <c r="D542" s="52" t="s">
        <v>7</v>
      </c>
      <c r="E542" s="168"/>
      <c r="F542" s="169"/>
      <c r="G542" s="55">
        <v>1</v>
      </c>
      <c r="H542" s="61"/>
      <c r="I542" s="6"/>
    </row>
    <row r="543" spans="1:9" x14ac:dyDescent="0.2">
      <c r="A543" s="4" t="s">
        <v>279</v>
      </c>
      <c r="B543" s="13" t="s">
        <v>908</v>
      </c>
      <c r="C543" s="13" t="s">
        <v>566</v>
      </c>
      <c r="D543" s="140" t="s">
        <v>864</v>
      </c>
      <c r="E543" s="141"/>
      <c r="F543" s="13" t="s">
        <v>877</v>
      </c>
      <c r="G543" s="80">
        <v>1</v>
      </c>
      <c r="H543" s="60">
        <v>0</v>
      </c>
      <c r="I543" s="6"/>
    </row>
    <row r="544" spans="1:9" ht="12.2" customHeight="1" x14ac:dyDescent="0.2">
      <c r="A544" s="6"/>
      <c r="D544" s="52" t="s">
        <v>7</v>
      </c>
      <c r="E544" s="168"/>
      <c r="F544" s="169"/>
      <c r="G544" s="55">
        <v>1</v>
      </c>
      <c r="H544" s="61"/>
      <c r="I544" s="6"/>
    </row>
    <row r="545" spans="1:9" x14ac:dyDescent="0.2">
      <c r="A545" s="4" t="s">
        <v>280</v>
      </c>
      <c r="B545" s="13" t="s">
        <v>908</v>
      </c>
      <c r="C545" s="13" t="s">
        <v>567</v>
      </c>
      <c r="D545" s="140" t="s">
        <v>865</v>
      </c>
      <c r="E545" s="141"/>
      <c r="F545" s="13" t="s">
        <v>877</v>
      </c>
      <c r="G545" s="80">
        <v>1</v>
      </c>
      <c r="H545" s="60">
        <v>0</v>
      </c>
      <c r="I545" s="6"/>
    </row>
    <row r="546" spans="1:9" ht="12.2" customHeight="1" x14ac:dyDescent="0.2">
      <c r="A546" s="6"/>
      <c r="D546" s="52" t="s">
        <v>7</v>
      </c>
      <c r="E546" s="168"/>
      <c r="F546" s="169"/>
      <c r="G546" s="55">
        <v>1</v>
      </c>
      <c r="H546" s="61"/>
      <c r="I546" s="6"/>
    </row>
    <row r="547" spans="1:9" x14ac:dyDescent="0.2">
      <c r="A547" s="4" t="s">
        <v>281</v>
      </c>
      <c r="B547" s="13" t="s">
        <v>908</v>
      </c>
      <c r="C547" s="13" t="s">
        <v>568</v>
      </c>
      <c r="D547" s="140" t="s">
        <v>866</v>
      </c>
      <c r="E547" s="141"/>
      <c r="F547" s="13" t="s">
        <v>877</v>
      </c>
      <c r="G547" s="80">
        <v>1</v>
      </c>
      <c r="H547" s="60">
        <v>0</v>
      </c>
      <c r="I547" s="6"/>
    </row>
    <row r="548" spans="1:9" ht="12.2" customHeight="1" x14ac:dyDescent="0.2">
      <c r="A548" s="6"/>
      <c r="D548" s="52" t="s">
        <v>7</v>
      </c>
      <c r="E548" s="168"/>
      <c r="F548" s="169"/>
      <c r="G548" s="55">
        <v>1</v>
      </c>
      <c r="H548" s="61"/>
      <c r="I548" s="6"/>
    </row>
    <row r="549" spans="1:9" x14ac:dyDescent="0.2">
      <c r="A549" s="4" t="s">
        <v>282</v>
      </c>
      <c r="B549" s="13" t="s">
        <v>908</v>
      </c>
      <c r="C549" s="13" t="s">
        <v>569</v>
      </c>
      <c r="D549" s="140" t="s">
        <v>867</v>
      </c>
      <c r="E549" s="141"/>
      <c r="F549" s="13" t="s">
        <v>877</v>
      </c>
      <c r="G549" s="80">
        <v>1</v>
      </c>
      <c r="H549" s="60">
        <v>0</v>
      </c>
      <c r="I549" s="6"/>
    </row>
    <row r="550" spans="1:9" ht="12.2" customHeight="1" x14ac:dyDescent="0.2">
      <c r="A550" s="6"/>
      <c r="D550" s="52" t="s">
        <v>7</v>
      </c>
      <c r="E550" s="168"/>
      <c r="F550" s="169"/>
      <c r="G550" s="55">
        <v>1</v>
      </c>
      <c r="H550" s="61"/>
      <c r="I550" s="6"/>
    </row>
    <row r="551" spans="1:9" x14ac:dyDescent="0.2">
      <c r="A551" s="4" t="s">
        <v>283</v>
      </c>
      <c r="B551" s="13" t="s">
        <v>908</v>
      </c>
      <c r="C551" s="13" t="s">
        <v>570</v>
      </c>
      <c r="D551" s="140" t="s">
        <v>868</v>
      </c>
      <c r="E551" s="141"/>
      <c r="F551" s="13" t="s">
        <v>877</v>
      </c>
      <c r="G551" s="80">
        <v>1</v>
      </c>
      <c r="H551" s="60">
        <v>0</v>
      </c>
      <c r="I551" s="6"/>
    </row>
    <row r="552" spans="1:9" ht="12.2" customHeight="1" x14ac:dyDescent="0.2">
      <c r="A552" s="7"/>
      <c r="B552" s="51"/>
      <c r="C552" s="51"/>
      <c r="D552" s="53" t="s">
        <v>7</v>
      </c>
      <c r="E552" s="170"/>
      <c r="F552" s="171"/>
      <c r="G552" s="57">
        <v>1</v>
      </c>
      <c r="H552" s="63"/>
      <c r="I552" s="6"/>
    </row>
    <row r="553" spans="1:9" x14ac:dyDescent="0.2">
      <c r="A553" s="8"/>
      <c r="B553" s="8"/>
      <c r="C553" s="8"/>
      <c r="D553" s="8"/>
      <c r="E553" s="8"/>
      <c r="F553" s="8"/>
      <c r="G553" s="8"/>
      <c r="H553" s="8"/>
    </row>
    <row r="554" spans="1:9" ht="11.25" customHeight="1" x14ac:dyDescent="0.2">
      <c r="A554" s="9" t="s">
        <v>284</v>
      </c>
    </row>
    <row r="555" spans="1:9" x14ac:dyDescent="0.2">
      <c r="A555" s="96"/>
      <c r="B555" s="97"/>
      <c r="C555" s="97"/>
      <c r="D555" s="97"/>
      <c r="E555" s="97"/>
      <c r="F555" s="97"/>
      <c r="G555" s="97"/>
    </row>
  </sheetData>
  <mergeCells count="561">
    <mergeCell ref="A1:H1"/>
    <mergeCell ref="A2:B3"/>
    <mergeCell ref="C2:D3"/>
    <mergeCell ref="E2:E3"/>
    <mergeCell ref="F2:H3"/>
    <mergeCell ref="A4:B5"/>
    <mergeCell ref="C4:D5"/>
    <mergeCell ref="E4:E5"/>
    <mergeCell ref="F4:H5"/>
    <mergeCell ref="D10:E10"/>
    <mergeCell ref="D11:E11"/>
    <mergeCell ref="D12:E12"/>
    <mergeCell ref="E13:F13"/>
    <mergeCell ref="D14:E14"/>
    <mergeCell ref="D15:E15"/>
    <mergeCell ref="A6:B7"/>
    <mergeCell ref="C6:D7"/>
    <mergeCell ref="E6:E7"/>
    <mergeCell ref="F6:H7"/>
    <mergeCell ref="A8:B9"/>
    <mergeCell ref="C8:D9"/>
    <mergeCell ref="E8:E9"/>
    <mergeCell ref="F8:H9"/>
    <mergeCell ref="E22:F22"/>
    <mergeCell ref="D23:E23"/>
    <mergeCell ref="D24:E24"/>
    <mergeCell ref="E25:F25"/>
    <mergeCell ref="D26:E26"/>
    <mergeCell ref="E27:F27"/>
    <mergeCell ref="E16:F16"/>
    <mergeCell ref="D17:E17"/>
    <mergeCell ref="E18:F18"/>
    <mergeCell ref="D19:E19"/>
    <mergeCell ref="E20:F20"/>
    <mergeCell ref="D21:E21"/>
    <mergeCell ref="D34:E34"/>
    <mergeCell ref="E35:F35"/>
    <mergeCell ref="D36:E36"/>
    <mergeCell ref="E37:F37"/>
    <mergeCell ref="D38:E38"/>
    <mergeCell ref="D39:E39"/>
    <mergeCell ref="D28:E28"/>
    <mergeCell ref="E29:F29"/>
    <mergeCell ref="E30:F30"/>
    <mergeCell ref="D31:E31"/>
    <mergeCell ref="D32:E32"/>
    <mergeCell ref="E33:F33"/>
    <mergeCell ref="D46:E46"/>
    <mergeCell ref="D47:E47"/>
    <mergeCell ref="E48:F48"/>
    <mergeCell ref="D49:E49"/>
    <mergeCell ref="D50:E50"/>
    <mergeCell ref="E51:F51"/>
    <mergeCell ref="E40:F40"/>
    <mergeCell ref="D41:E41"/>
    <mergeCell ref="E42:F42"/>
    <mergeCell ref="D43:E43"/>
    <mergeCell ref="D44:E44"/>
    <mergeCell ref="E45:F45"/>
    <mergeCell ref="E58:F58"/>
    <mergeCell ref="D59:E59"/>
    <mergeCell ref="E60:F60"/>
    <mergeCell ref="D61:E61"/>
    <mergeCell ref="E62:F62"/>
    <mergeCell ref="D63:E63"/>
    <mergeCell ref="D52:E52"/>
    <mergeCell ref="D53:E53"/>
    <mergeCell ref="E54:F54"/>
    <mergeCell ref="D55:E55"/>
    <mergeCell ref="E56:F56"/>
    <mergeCell ref="D57:E57"/>
    <mergeCell ref="E70:F70"/>
    <mergeCell ref="D71:E71"/>
    <mergeCell ref="E72:F72"/>
    <mergeCell ref="D73:E73"/>
    <mergeCell ref="E74:F74"/>
    <mergeCell ref="D75:E75"/>
    <mergeCell ref="E64:F64"/>
    <mergeCell ref="E65:F65"/>
    <mergeCell ref="D66:E66"/>
    <mergeCell ref="E67:F67"/>
    <mergeCell ref="D68:E68"/>
    <mergeCell ref="E69:F69"/>
    <mergeCell ref="E82:F82"/>
    <mergeCell ref="D83:E83"/>
    <mergeCell ref="E84:F84"/>
    <mergeCell ref="D85:E85"/>
    <mergeCell ref="E86:F86"/>
    <mergeCell ref="D87:E87"/>
    <mergeCell ref="E76:F76"/>
    <mergeCell ref="D77:E77"/>
    <mergeCell ref="E78:F78"/>
    <mergeCell ref="D79:E79"/>
    <mergeCell ref="E80:F80"/>
    <mergeCell ref="D81:E81"/>
    <mergeCell ref="D94:E94"/>
    <mergeCell ref="E95:F95"/>
    <mergeCell ref="E96:F96"/>
    <mergeCell ref="E97:F97"/>
    <mergeCell ref="E98:F98"/>
    <mergeCell ref="E99:F99"/>
    <mergeCell ref="E88:F88"/>
    <mergeCell ref="D89:E89"/>
    <mergeCell ref="D90:E90"/>
    <mergeCell ref="E91:F91"/>
    <mergeCell ref="D92:E92"/>
    <mergeCell ref="E93:F93"/>
    <mergeCell ref="E106:F106"/>
    <mergeCell ref="D107:E107"/>
    <mergeCell ref="E108:F108"/>
    <mergeCell ref="D109:E109"/>
    <mergeCell ref="E110:F110"/>
    <mergeCell ref="D111:E111"/>
    <mergeCell ref="D100:E100"/>
    <mergeCell ref="E101:F101"/>
    <mergeCell ref="D102:E102"/>
    <mergeCell ref="D103:E103"/>
    <mergeCell ref="E104:F104"/>
    <mergeCell ref="D105:E105"/>
    <mergeCell ref="E118:F118"/>
    <mergeCell ref="D119:E119"/>
    <mergeCell ref="E120:F120"/>
    <mergeCell ref="D121:E121"/>
    <mergeCell ref="E122:F122"/>
    <mergeCell ref="D123:E123"/>
    <mergeCell ref="E112:F112"/>
    <mergeCell ref="D113:E113"/>
    <mergeCell ref="E114:F114"/>
    <mergeCell ref="D115:E115"/>
    <mergeCell ref="E116:F116"/>
    <mergeCell ref="D117:E117"/>
    <mergeCell ref="D130:E130"/>
    <mergeCell ref="E131:F131"/>
    <mergeCell ref="D132:E132"/>
    <mergeCell ref="D133:E133"/>
    <mergeCell ref="D134:E134"/>
    <mergeCell ref="D135:E135"/>
    <mergeCell ref="E124:F124"/>
    <mergeCell ref="D125:E125"/>
    <mergeCell ref="E126:F126"/>
    <mergeCell ref="D127:E127"/>
    <mergeCell ref="E128:F128"/>
    <mergeCell ref="D129:E129"/>
    <mergeCell ref="D142:E142"/>
    <mergeCell ref="D143:E143"/>
    <mergeCell ref="D144:E144"/>
    <mergeCell ref="D145:E145"/>
    <mergeCell ref="D146:E146"/>
    <mergeCell ref="D147:E147"/>
    <mergeCell ref="D136:E136"/>
    <mergeCell ref="D137:E137"/>
    <mergeCell ref="D138:E138"/>
    <mergeCell ref="D139:E139"/>
    <mergeCell ref="D140:E140"/>
    <mergeCell ref="D141:E141"/>
    <mergeCell ref="D154:E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D153:E153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D165:E165"/>
    <mergeCell ref="D178:E178"/>
    <mergeCell ref="D179:E179"/>
    <mergeCell ref="D180:E180"/>
    <mergeCell ref="D181:E181"/>
    <mergeCell ref="D182:E182"/>
    <mergeCell ref="D183:E183"/>
    <mergeCell ref="D172:E172"/>
    <mergeCell ref="D173:E173"/>
    <mergeCell ref="D174:E174"/>
    <mergeCell ref="D175:E175"/>
    <mergeCell ref="D176:E176"/>
    <mergeCell ref="D177:E177"/>
    <mergeCell ref="D190:E190"/>
    <mergeCell ref="D191:E191"/>
    <mergeCell ref="D192:E192"/>
    <mergeCell ref="D193:E193"/>
    <mergeCell ref="D194:E194"/>
    <mergeCell ref="D195:E195"/>
    <mergeCell ref="D184:E184"/>
    <mergeCell ref="D185:E185"/>
    <mergeCell ref="D186:E186"/>
    <mergeCell ref="D187:E187"/>
    <mergeCell ref="D188:E188"/>
    <mergeCell ref="D189:E189"/>
    <mergeCell ref="E202:F202"/>
    <mergeCell ref="D203:E203"/>
    <mergeCell ref="E204:F204"/>
    <mergeCell ref="D205:E205"/>
    <mergeCell ref="E206:F206"/>
    <mergeCell ref="D207:E207"/>
    <mergeCell ref="D196:E196"/>
    <mergeCell ref="D197:E197"/>
    <mergeCell ref="D198:E198"/>
    <mergeCell ref="D199:E199"/>
    <mergeCell ref="D200:E200"/>
    <mergeCell ref="D201:E201"/>
    <mergeCell ref="E214:F214"/>
    <mergeCell ref="D215:E215"/>
    <mergeCell ref="E216:F216"/>
    <mergeCell ref="D217:E217"/>
    <mergeCell ref="E218:F218"/>
    <mergeCell ref="D219:E219"/>
    <mergeCell ref="E208:F208"/>
    <mergeCell ref="D209:E209"/>
    <mergeCell ref="E210:F210"/>
    <mergeCell ref="D211:E211"/>
    <mergeCell ref="E212:F212"/>
    <mergeCell ref="D213:E213"/>
    <mergeCell ref="D226:E226"/>
    <mergeCell ref="E227:F227"/>
    <mergeCell ref="D228:E228"/>
    <mergeCell ref="E229:F229"/>
    <mergeCell ref="E230:F230"/>
    <mergeCell ref="D231:E231"/>
    <mergeCell ref="D220:E220"/>
    <mergeCell ref="E221:F221"/>
    <mergeCell ref="D222:E222"/>
    <mergeCell ref="E223:F223"/>
    <mergeCell ref="D224:E224"/>
    <mergeCell ref="E225:F225"/>
    <mergeCell ref="D238:E238"/>
    <mergeCell ref="E239:F239"/>
    <mergeCell ref="D240:E240"/>
    <mergeCell ref="E241:F241"/>
    <mergeCell ref="D242:E242"/>
    <mergeCell ref="D243:E243"/>
    <mergeCell ref="E232:F232"/>
    <mergeCell ref="D233:E233"/>
    <mergeCell ref="E234:F234"/>
    <mergeCell ref="E235:F235"/>
    <mergeCell ref="D236:E236"/>
    <mergeCell ref="E237:F237"/>
    <mergeCell ref="E250:F250"/>
    <mergeCell ref="E251:F251"/>
    <mergeCell ref="E252:F252"/>
    <mergeCell ref="E253:F253"/>
    <mergeCell ref="D254:E254"/>
    <mergeCell ref="E255:F255"/>
    <mergeCell ref="E244:F244"/>
    <mergeCell ref="D245:E245"/>
    <mergeCell ref="E246:F246"/>
    <mergeCell ref="D247:E247"/>
    <mergeCell ref="E248:F248"/>
    <mergeCell ref="D249:E249"/>
    <mergeCell ref="D262:E262"/>
    <mergeCell ref="E263:F263"/>
    <mergeCell ref="D264:E264"/>
    <mergeCell ref="E265:F265"/>
    <mergeCell ref="D266:E266"/>
    <mergeCell ref="E267:F267"/>
    <mergeCell ref="D256:E256"/>
    <mergeCell ref="E257:F257"/>
    <mergeCell ref="E258:F258"/>
    <mergeCell ref="E259:F259"/>
    <mergeCell ref="E260:F260"/>
    <mergeCell ref="E261:F261"/>
    <mergeCell ref="E274:F274"/>
    <mergeCell ref="D275:E275"/>
    <mergeCell ref="D276:E276"/>
    <mergeCell ref="E277:F277"/>
    <mergeCell ref="D278:E278"/>
    <mergeCell ref="E279:F279"/>
    <mergeCell ref="D268:E268"/>
    <mergeCell ref="E269:F269"/>
    <mergeCell ref="D270:E270"/>
    <mergeCell ref="E271:F271"/>
    <mergeCell ref="E272:F272"/>
    <mergeCell ref="D273:E273"/>
    <mergeCell ref="E286:F286"/>
    <mergeCell ref="D287:E287"/>
    <mergeCell ref="E288:F288"/>
    <mergeCell ref="E289:F289"/>
    <mergeCell ref="D290:E290"/>
    <mergeCell ref="E291:F291"/>
    <mergeCell ref="D280:E280"/>
    <mergeCell ref="E281:F281"/>
    <mergeCell ref="D282:E282"/>
    <mergeCell ref="E283:F283"/>
    <mergeCell ref="E284:F284"/>
    <mergeCell ref="D285:E285"/>
    <mergeCell ref="D298:E298"/>
    <mergeCell ref="D299:E299"/>
    <mergeCell ref="E300:F300"/>
    <mergeCell ref="D301:E301"/>
    <mergeCell ref="E302:F302"/>
    <mergeCell ref="D303:E303"/>
    <mergeCell ref="E292:F292"/>
    <mergeCell ref="D293:E293"/>
    <mergeCell ref="E294:F294"/>
    <mergeCell ref="E295:F295"/>
    <mergeCell ref="D296:E296"/>
    <mergeCell ref="E297:F297"/>
    <mergeCell ref="E310:F310"/>
    <mergeCell ref="E311:F311"/>
    <mergeCell ref="D312:E312"/>
    <mergeCell ref="E313:F313"/>
    <mergeCell ref="D314:E314"/>
    <mergeCell ref="E315:F315"/>
    <mergeCell ref="E304:F304"/>
    <mergeCell ref="D305:E305"/>
    <mergeCell ref="E306:F306"/>
    <mergeCell ref="E307:F307"/>
    <mergeCell ref="E308:F308"/>
    <mergeCell ref="E309:F309"/>
    <mergeCell ref="D322:E322"/>
    <mergeCell ref="E323:F323"/>
    <mergeCell ref="D324:E324"/>
    <mergeCell ref="D325:E325"/>
    <mergeCell ref="E326:F326"/>
    <mergeCell ref="D327:E327"/>
    <mergeCell ref="E316:F316"/>
    <mergeCell ref="E317:F317"/>
    <mergeCell ref="E318:F318"/>
    <mergeCell ref="E319:F319"/>
    <mergeCell ref="E320:F320"/>
    <mergeCell ref="E321:F321"/>
    <mergeCell ref="E334:F334"/>
    <mergeCell ref="E335:F335"/>
    <mergeCell ref="D336:E336"/>
    <mergeCell ref="E337:F337"/>
    <mergeCell ref="E338:F338"/>
    <mergeCell ref="D339:E339"/>
    <mergeCell ref="D328:E328"/>
    <mergeCell ref="E329:F329"/>
    <mergeCell ref="D330:E330"/>
    <mergeCell ref="E331:F331"/>
    <mergeCell ref="E332:F332"/>
    <mergeCell ref="E333:F333"/>
    <mergeCell ref="E346:F346"/>
    <mergeCell ref="E347:F347"/>
    <mergeCell ref="E348:F348"/>
    <mergeCell ref="E349:F349"/>
    <mergeCell ref="E350:F350"/>
    <mergeCell ref="E351:F351"/>
    <mergeCell ref="E340:F340"/>
    <mergeCell ref="D341:E341"/>
    <mergeCell ref="E342:F342"/>
    <mergeCell ref="D343:E343"/>
    <mergeCell ref="E344:F344"/>
    <mergeCell ref="E345:F345"/>
    <mergeCell ref="E358:F358"/>
    <mergeCell ref="E359:F359"/>
    <mergeCell ref="E360:F360"/>
    <mergeCell ref="E361:F361"/>
    <mergeCell ref="D362:E362"/>
    <mergeCell ref="E363:F363"/>
    <mergeCell ref="E352:F352"/>
    <mergeCell ref="E353:F353"/>
    <mergeCell ref="D354:E354"/>
    <mergeCell ref="E355:F355"/>
    <mergeCell ref="E356:F356"/>
    <mergeCell ref="E357:F357"/>
    <mergeCell ref="D370:E370"/>
    <mergeCell ref="D371:E371"/>
    <mergeCell ref="E372:F372"/>
    <mergeCell ref="D373:E373"/>
    <mergeCell ref="E374:F374"/>
    <mergeCell ref="D375:E375"/>
    <mergeCell ref="E364:F364"/>
    <mergeCell ref="D365:E365"/>
    <mergeCell ref="E366:F366"/>
    <mergeCell ref="E367:F367"/>
    <mergeCell ref="D368:E368"/>
    <mergeCell ref="E369:F369"/>
    <mergeCell ref="D382:E382"/>
    <mergeCell ref="E383:F383"/>
    <mergeCell ref="D384:E384"/>
    <mergeCell ref="E385:F385"/>
    <mergeCell ref="D386:E386"/>
    <mergeCell ref="E387:F387"/>
    <mergeCell ref="D376:E376"/>
    <mergeCell ref="E377:F377"/>
    <mergeCell ref="D378:E378"/>
    <mergeCell ref="E379:F379"/>
    <mergeCell ref="D380:E380"/>
    <mergeCell ref="E381:F381"/>
    <mergeCell ref="D394:E394"/>
    <mergeCell ref="E395:F395"/>
    <mergeCell ref="D396:E396"/>
    <mergeCell ref="E397:F397"/>
    <mergeCell ref="D398:E398"/>
    <mergeCell ref="E399:F399"/>
    <mergeCell ref="D388:E388"/>
    <mergeCell ref="E389:F389"/>
    <mergeCell ref="D390:E390"/>
    <mergeCell ref="E391:F391"/>
    <mergeCell ref="D392:E392"/>
    <mergeCell ref="E393:F393"/>
    <mergeCell ref="D406:E406"/>
    <mergeCell ref="E407:F407"/>
    <mergeCell ref="D408:E408"/>
    <mergeCell ref="E409:F409"/>
    <mergeCell ref="D410:E410"/>
    <mergeCell ref="E411:F411"/>
    <mergeCell ref="D400:E400"/>
    <mergeCell ref="E401:F401"/>
    <mergeCell ref="D402:E402"/>
    <mergeCell ref="E403:F403"/>
    <mergeCell ref="D404:E404"/>
    <mergeCell ref="E405:F405"/>
    <mergeCell ref="D418:E418"/>
    <mergeCell ref="E419:F419"/>
    <mergeCell ref="D420:E420"/>
    <mergeCell ref="E421:F421"/>
    <mergeCell ref="D422:E422"/>
    <mergeCell ref="E423:F423"/>
    <mergeCell ref="D412:E412"/>
    <mergeCell ref="E413:F413"/>
    <mergeCell ref="D414:E414"/>
    <mergeCell ref="E415:F415"/>
    <mergeCell ref="D416:E416"/>
    <mergeCell ref="E417:F417"/>
    <mergeCell ref="D430:E430"/>
    <mergeCell ref="E431:F431"/>
    <mergeCell ref="D432:E432"/>
    <mergeCell ref="E433:F433"/>
    <mergeCell ref="D434:E434"/>
    <mergeCell ref="E435:F435"/>
    <mergeCell ref="D424:E424"/>
    <mergeCell ref="E425:F425"/>
    <mergeCell ref="D426:E426"/>
    <mergeCell ref="E427:F427"/>
    <mergeCell ref="D428:E428"/>
    <mergeCell ref="E429:F429"/>
    <mergeCell ref="D442:E442"/>
    <mergeCell ref="E443:F443"/>
    <mergeCell ref="D444:E444"/>
    <mergeCell ref="E445:F445"/>
    <mergeCell ref="D446:E446"/>
    <mergeCell ref="E447:F447"/>
    <mergeCell ref="D436:E436"/>
    <mergeCell ref="E437:F437"/>
    <mergeCell ref="D438:E438"/>
    <mergeCell ref="E439:F439"/>
    <mergeCell ref="D440:E440"/>
    <mergeCell ref="E441:F441"/>
    <mergeCell ref="D454:E454"/>
    <mergeCell ref="E455:F455"/>
    <mergeCell ref="D456:E456"/>
    <mergeCell ref="E457:F457"/>
    <mergeCell ref="D458:E458"/>
    <mergeCell ref="E459:F459"/>
    <mergeCell ref="D448:E448"/>
    <mergeCell ref="E449:F449"/>
    <mergeCell ref="D450:E450"/>
    <mergeCell ref="E451:F451"/>
    <mergeCell ref="D452:E452"/>
    <mergeCell ref="E453:F453"/>
    <mergeCell ref="D466:E466"/>
    <mergeCell ref="E467:F467"/>
    <mergeCell ref="D468:E468"/>
    <mergeCell ref="E469:F469"/>
    <mergeCell ref="D470:E470"/>
    <mergeCell ref="E471:F471"/>
    <mergeCell ref="D460:E460"/>
    <mergeCell ref="E461:F461"/>
    <mergeCell ref="D462:E462"/>
    <mergeCell ref="E463:F463"/>
    <mergeCell ref="D464:E464"/>
    <mergeCell ref="E465:F465"/>
    <mergeCell ref="D478:E478"/>
    <mergeCell ref="E479:F479"/>
    <mergeCell ref="D480:E480"/>
    <mergeCell ref="E481:F481"/>
    <mergeCell ref="D482:E482"/>
    <mergeCell ref="E483:F483"/>
    <mergeCell ref="D472:E472"/>
    <mergeCell ref="E473:F473"/>
    <mergeCell ref="D474:E474"/>
    <mergeCell ref="E475:F475"/>
    <mergeCell ref="D476:E476"/>
    <mergeCell ref="E477:F477"/>
    <mergeCell ref="D490:E490"/>
    <mergeCell ref="E491:F491"/>
    <mergeCell ref="D492:E492"/>
    <mergeCell ref="E493:F493"/>
    <mergeCell ref="D494:E494"/>
    <mergeCell ref="D495:E495"/>
    <mergeCell ref="D484:E484"/>
    <mergeCell ref="E485:F485"/>
    <mergeCell ref="D486:E486"/>
    <mergeCell ref="E487:F487"/>
    <mergeCell ref="D488:E488"/>
    <mergeCell ref="E489:F489"/>
    <mergeCell ref="D502:E502"/>
    <mergeCell ref="D503:E503"/>
    <mergeCell ref="D504:E504"/>
    <mergeCell ref="D505:E505"/>
    <mergeCell ref="D506:E506"/>
    <mergeCell ref="D507:E507"/>
    <mergeCell ref="D496:E496"/>
    <mergeCell ref="D497:E497"/>
    <mergeCell ref="D498:E498"/>
    <mergeCell ref="D499:E499"/>
    <mergeCell ref="D500:E500"/>
    <mergeCell ref="D501:E501"/>
    <mergeCell ref="D514:E514"/>
    <mergeCell ref="D515:E515"/>
    <mergeCell ref="D516:E516"/>
    <mergeCell ref="D517:E517"/>
    <mergeCell ref="D518:E518"/>
    <mergeCell ref="D519:E519"/>
    <mergeCell ref="D508:E508"/>
    <mergeCell ref="D509:E509"/>
    <mergeCell ref="D510:E510"/>
    <mergeCell ref="D511:E511"/>
    <mergeCell ref="D512:E512"/>
    <mergeCell ref="D513:E513"/>
    <mergeCell ref="D526:E526"/>
    <mergeCell ref="E527:F527"/>
    <mergeCell ref="D528:E528"/>
    <mergeCell ref="E529:F529"/>
    <mergeCell ref="D530:E530"/>
    <mergeCell ref="E531:F531"/>
    <mergeCell ref="D520:E520"/>
    <mergeCell ref="D521:E521"/>
    <mergeCell ref="D522:E522"/>
    <mergeCell ref="D523:E523"/>
    <mergeCell ref="D524:E524"/>
    <mergeCell ref="E525:F525"/>
    <mergeCell ref="D538:E538"/>
    <mergeCell ref="E539:F539"/>
    <mergeCell ref="D540:E540"/>
    <mergeCell ref="D541:E541"/>
    <mergeCell ref="E542:F542"/>
    <mergeCell ref="D543:E543"/>
    <mergeCell ref="D532:E532"/>
    <mergeCell ref="E533:F533"/>
    <mergeCell ref="D534:E534"/>
    <mergeCell ref="E535:F535"/>
    <mergeCell ref="D536:E536"/>
    <mergeCell ref="E537:F537"/>
    <mergeCell ref="E550:F550"/>
    <mergeCell ref="D551:E551"/>
    <mergeCell ref="E552:F552"/>
    <mergeCell ref="A555:G555"/>
    <mergeCell ref="E544:F544"/>
    <mergeCell ref="D545:E545"/>
    <mergeCell ref="E546:F546"/>
    <mergeCell ref="D547:E547"/>
    <mergeCell ref="E548:F548"/>
    <mergeCell ref="D549:E549"/>
  </mergeCells>
  <pageMargins left="0.39400000000000002" right="0.39400000000000002" top="0.59099999999999997" bottom="0.59099999999999997" header="0.5" footer="0.5"/>
  <pageSetup paperSize="0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Krycí list rozpočtu</vt:lpstr>
      <vt:lpstr>Stavební rozpočet - součet</vt:lpstr>
      <vt:lpstr>Stavební rozpočet</vt:lpstr>
      <vt:lpstr>Výkaz výměr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Hefner</dc:creator>
  <cp:lastModifiedBy>Marek Slabý</cp:lastModifiedBy>
  <dcterms:created xsi:type="dcterms:W3CDTF">2022-03-06T17:45:08Z</dcterms:created>
  <dcterms:modified xsi:type="dcterms:W3CDTF">2022-12-29T08:54:02Z</dcterms:modified>
</cp:coreProperties>
</file>